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576" yWindow="132" windowWidth="15024" windowHeight="13176"/>
  </bookViews>
  <sheets>
    <sheet name="PRILOGA 5" sheetId="4" r:id="rId1"/>
  </sheets>
  <definedNames>
    <definedName name="_xlnm._FilterDatabase" localSheetId="0" hidden="1">'PRILOGA 5'!$A$1:$U$1</definedName>
  </definedNames>
  <calcPr calcId="145621"/>
</workbook>
</file>

<file path=xl/calcChain.xml><?xml version="1.0" encoding="utf-8"?>
<calcChain xmlns="http://schemas.openxmlformats.org/spreadsheetml/2006/main">
  <c r="M2" i="4" l="1"/>
  <c r="O2" i="4" s="1"/>
  <c r="M3" i="4"/>
  <c r="O3" i="4" s="1"/>
  <c r="M4" i="4"/>
  <c r="O4" i="4" s="1"/>
  <c r="M5" i="4"/>
  <c r="O5" i="4" s="1"/>
  <c r="M6" i="4"/>
  <c r="O6" i="4" s="1"/>
  <c r="M7" i="4"/>
  <c r="O7" i="4" s="1"/>
  <c r="M8" i="4"/>
  <c r="O8" i="4" s="1"/>
  <c r="M9" i="4"/>
  <c r="M10" i="4"/>
  <c r="O10" i="4" s="1"/>
  <c r="M11" i="4"/>
  <c r="M12" i="4"/>
  <c r="O12" i="4" s="1"/>
  <c r="M13" i="4"/>
  <c r="O13" i="4" s="1"/>
  <c r="M14" i="4"/>
  <c r="O14" i="4" s="1"/>
  <c r="M15" i="4"/>
  <c r="O15" i="4" s="1"/>
  <c r="M16" i="4"/>
  <c r="O16" i="4" s="1"/>
  <c r="M17" i="4"/>
  <c r="O17" i="4" s="1"/>
  <c r="M18" i="4"/>
  <c r="O18" i="4" s="1"/>
  <c r="M19" i="4"/>
  <c r="O19" i="4" s="1"/>
  <c r="M20" i="4"/>
  <c r="O20" i="4" s="1"/>
  <c r="M21" i="4"/>
  <c r="O21" i="4" s="1"/>
  <c r="M22" i="4"/>
  <c r="O22" i="4" s="1"/>
  <c r="M23" i="4"/>
  <c r="O23" i="4" s="1"/>
  <c r="M24" i="4"/>
  <c r="O24" i="4" s="1"/>
  <c r="M25" i="4"/>
  <c r="O25" i="4" s="1"/>
  <c r="M26" i="4"/>
  <c r="O26" i="4" s="1"/>
  <c r="M27" i="4"/>
  <c r="O27" i="4" s="1"/>
  <c r="M28" i="4"/>
  <c r="O28" i="4" s="1"/>
  <c r="M29" i="4"/>
  <c r="O29" i="4" s="1"/>
  <c r="M30" i="4"/>
  <c r="O30" i="4" s="1"/>
  <c r="M31" i="4"/>
  <c r="O31" i="4" s="1"/>
  <c r="M32" i="4"/>
  <c r="O32" i="4" s="1"/>
  <c r="M33" i="4"/>
  <c r="O33" i="4" s="1"/>
  <c r="M34" i="4"/>
  <c r="O34" i="4" s="1"/>
  <c r="M35" i="4"/>
  <c r="O35" i="4" s="1"/>
  <c r="M36" i="4"/>
  <c r="O36" i="4" s="1"/>
  <c r="M37" i="4"/>
  <c r="O37" i="4" s="1"/>
  <c r="M38" i="4"/>
  <c r="O38" i="4" s="1"/>
  <c r="M39" i="4"/>
  <c r="O39" i="4" s="1"/>
  <c r="M40" i="4"/>
  <c r="O40" i="4" s="1"/>
  <c r="M41" i="4"/>
  <c r="O41" i="4" s="1"/>
  <c r="M42" i="4"/>
  <c r="O42" i="4" s="1"/>
  <c r="M43" i="4"/>
  <c r="O43" i="4" s="1"/>
  <c r="M44" i="4"/>
  <c r="O44" i="4" s="1"/>
  <c r="M45" i="4"/>
  <c r="O45" i="4" s="1"/>
  <c r="M46" i="4"/>
  <c r="O46" i="4" s="1"/>
  <c r="M47" i="4"/>
  <c r="O47" i="4" s="1"/>
  <c r="M48" i="4"/>
  <c r="O48" i="4" s="1"/>
  <c r="M49" i="4"/>
  <c r="O49" i="4" s="1"/>
  <c r="M50" i="4"/>
  <c r="O50" i="4" s="1"/>
  <c r="M51" i="4"/>
  <c r="O51" i="4" s="1"/>
  <c r="M52" i="4"/>
  <c r="O52" i="4" s="1"/>
  <c r="M53" i="4"/>
  <c r="O53" i="4" s="1"/>
  <c r="M54" i="4"/>
  <c r="O54" i="4" s="1"/>
  <c r="M55" i="4"/>
  <c r="O55" i="4" s="1"/>
  <c r="M56" i="4"/>
  <c r="O56" i="4" s="1"/>
  <c r="M57" i="4"/>
  <c r="O57" i="4" s="1"/>
  <c r="M58" i="4"/>
  <c r="O58" i="4" s="1"/>
  <c r="M59" i="4"/>
  <c r="M60" i="4"/>
  <c r="M61" i="4"/>
  <c r="O61" i="4" s="1"/>
  <c r="M62" i="4"/>
  <c r="M63" i="4"/>
  <c r="O63" i="4" s="1"/>
  <c r="M64" i="4"/>
  <c r="O64" i="4" s="1"/>
  <c r="M65" i="4"/>
  <c r="O65" i="4" s="1"/>
  <c r="M66" i="4"/>
  <c r="O66" i="4" s="1"/>
  <c r="M67" i="4"/>
  <c r="O67" i="4" s="1"/>
  <c r="M68" i="4"/>
  <c r="O68" i="4" s="1"/>
  <c r="M69" i="4"/>
  <c r="O69" i="4" s="1"/>
  <c r="M70" i="4"/>
  <c r="O70" i="4" s="1"/>
  <c r="M71" i="4"/>
  <c r="O71" i="4" s="1"/>
  <c r="M72" i="4"/>
  <c r="O72" i="4" s="1"/>
  <c r="M73" i="4"/>
  <c r="O73" i="4" s="1"/>
  <c r="M74" i="4"/>
  <c r="O74" i="4" s="1"/>
  <c r="M75" i="4"/>
  <c r="O75" i="4" s="1"/>
  <c r="M76" i="4"/>
  <c r="M77" i="4"/>
  <c r="O77" i="4" s="1"/>
  <c r="M78" i="4"/>
  <c r="M79" i="4"/>
  <c r="O79" i="4" s="1"/>
  <c r="M80" i="4"/>
  <c r="O80" i="4" s="1"/>
  <c r="M81" i="4"/>
  <c r="O81" i="4" s="1"/>
  <c r="M82" i="4"/>
  <c r="O82" i="4" s="1"/>
  <c r="M83" i="4"/>
  <c r="O83" i="4" s="1"/>
  <c r="M84" i="4"/>
  <c r="M85" i="4"/>
  <c r="O85" i="4" s="1"/>
  <c r="M86" i="4"/>
  <c r="O86" i="4" s="1"/>
  <c r="M87" i="4"/>
  <c r="O87" i="4" s="1"/>
  <c r="M88" i="4"/>
  <c r="M89" i="4"/>
  <c r="O89" i="4" s="1"/>
  <c r="M90" i="4"/>
  <c r="O90" i="4" s="1"/>
  <c r="M91" i="4"/>
  <c r="O91" i="4" s="1"/>
  <c r="M92" i="4"/>
  <c r="M93" i="4"/>
  <c r="O93" i="4" s="1"/>
  <c r="M94" i="4"/>
  <c r="O94" i="4" s="1"/>
  <c r="M95" i="4"/>
  <c r="O95" i="4" s="1"/>
  <c r="M96" i="4"/>
  <c r="M97" i="4"/>
  <c r="O97" i="4" s="1"/>
  <c r="M98" i="4"/>
  <c r="O98" i="4" s="1"/>
  <c r="M99" i="4"/>
  <c r="O99" i="4" s="1"/>
  <c r="M100" i="4"/>
  <c r="M101" i="4"/>
  <c r="O101" i="4" s="1"/>
  <c r="M102" i="4"/>
  <c r="O102" i="4" s="1"/>
  <c r="M103" i="4"/>
  <c r="O103" i="4" s="1"/>
  <c r="M104" i="4"/>
  <c r="M105" i="4"/>
  <c r="O105" i="4" s="1"/>
  <c r="M106" i="4"/>
  <c r="O106" i="4" s="1"/>
  <c r="M107" i="4"/>
  <c r="M108" i="4"/>
  <c r="M109" i="4"/>
  <c r="O109" i="4" s="1"/>
  <c r="M110" i="4"/>
  <c r="O110" i="4" s="1"/>
  <c r="M111" i="4"/>
  <c r="O111" i="4" s="1"/>
  <c r="M112" i="4"/>
  <c r="M113" i="4"/>
  <c r="O113" i="4" s="1"/>
  <c r="M114" i="4"/>
  <c r="O114" i="4" s="1"/>
  <c r="M115" i="4"/>
  <c r="O115" i="4" s="1"/>
  <c r="M116" i="4"/>
  <c r="M117" i="4"/>
  <c r="O117" i="4" s="1"/>
  <c r="M118" i="4"/>
  <c r="O118" i="4" s="1"/>
  <c r="M119" i="4"/>
  <c r="O119" i="4" s="1"/>
  <c r="M120" i="4"/>
  <c r="M121" i="4"/>
  <c r="O121" i="4" s="1"/>
  <c r="M122" i="4"/>
  <c r="O122" i="4" s="1"/>
  <c r="M123" i="4"/>
  <c r="O123" i="4" s="1"/>
  <c r="M124" i="4"/>
  <c r="M125" i="4"/>
  <c r="O125" i="4" s="1"/>
  <c r="M126" i="4"/>
  <c r="O126" i="4" s="1"/>
  <c r="M127" i="4"/>
  <c r="O127" i="4" s="1"/>
  <c r="M128" i="4"/>
  <c r="M129" i="4"/>
  <c r="O129" i="4" s="1"/>
  <c r="M130" i="4"/>
  <c r="O130" i="4" s="1"/>
  <c r="M131" i="4"/>
  <c r="O131" i="4" s="1"/>
  <c r="M132" i="4"/>
  <c r="M133" i="4"/>
  <c r="O133" i="4" s="1"/>
  <c r="M134" i="4"/>
  <c r="O134" i="4" s="1"/>
  <c r="M135" i="4"/>
  <c r="O135" i="4" s="1"/>
  <c r="M136" i="4"/>
  <c r="M137" i="4"/>
  <c r="O137" i="4" s="1"/>
  <c r="M138" i="4"/>
  <c r="O138" i="4" s="1"/>
  <c r="M139" i="4"/>
  <c r="O139" i="4" s="1"/>
  <c r="M140" i="4"/>
  <c r="M141" i="4"/>
  <c r="O141" i="4" s="1"/>
  <c r="M142" i="4"/>
  <c r="O142" i="4" s="1"/>
  <c r="M143" i="4"/>
  <c r="O143" i="4" s="1"/>
  <c r="M144" i="4"/>
  <c r="M145" i="4"/>
  <c r="O145" i="4" s="1"/>
  <c r="M146" i="4"/>
  <c r="M147" i="4"/>
  <c r="O147" i="4" s="1"/>
  <c r="M148" i="4"/>
  <c r="O148" i="4" s="1"/>
  <c r="M149" i="4"/>
  <c r="O149" i="4" s="1"/>
  <c r="M150" i="4"/>
  <c r="O150" i="4" s="1"/>
  <c r="M151" i="4"/>
  <c r="O151" i="4" s="1"/>
  <c r="M152" i="4"/>
  <c r="O152" i="4" s="1"/>
  <c r="M153" i="4"/>
  <c r="O153" i="4" s="1"/>
  <c r="M154" i="4"/>
  <c r="O154" i="4" s="1"/>
  <c r="M155" i="4"/>
  <c r="O155" i="4" s="1"/>
  <c r="M156" i="4"/>
  <c r="O156" i="4" s="1"/>
  <c r="M157" i="4"/>
  <c r="O157" i="4" s="1"/>
  <c r="M158" i="4"/>
  <c r="O158" i="4" s="1"/>
  <c r="M159" i="4"/>
  <c r="O159" i="4" s="1"/>
  <c r="M160" i="4"/>
  <c r="M161" i="4"/>
  <c r="O161" i="4" s="1"/>
  <c r="M162" i="4"/>
  <c r="M163" i="4"/>
  <c r="O163" i="4" s="1"/>
  <c r="M164" i="4"/>
  <c r="O164" i="4" s="1"/>
  <c r="M165" i="4"/>
  <c r="O165" i="4" s="1"/>
  <c r="M166" i="4"/>
  <c r="O166" i="4" s="1"/>
  <c r="M167" i="4"/>
  <c r="O167" i="4" s="1"/>
  <c r="M168" i="4"/>
  <c r="M169" i="4"/>
  <c r="O169" i="4" s="1"/>
  <c r="M170" i="4"/>
  <c r="O170" i="4" s="1"/>
  <c r="M171" i="4"/>
  <c r="O171" i="4" s="1"/>
  <c r="M172" i="4"/>
  <c r="M173" i="4"/>
  <c r="O173" i="4" s="1"/>
  <c r="M174" i="4"/>
  <c r="O174" i="4" s="1"/>
  <c r="M175" i="4"/>
  <c r="O175" i="4" s="1"/>
  <c r="M176" i="4"/>
  <c r="M177" i="4"/>
  <c r="O177" i="4" s="1"/>
  <c r="M178" i="4"/>
  <c r="O178" i="4" s="1"/>
  <c r="M179" i="4"/>
  <c r="O179" i="4" s="1"/>
  <c r="M180" i="4"/>
  <c r="M181" i="4"/>
  <c r="O181" i="4" s="1"/>
  <c r="M182" i="4"/>
  <c r="O182" i="4" s="1"/>
  <c r="M183" i="4"/>
  <c r="O183" i="4" s="1"/>
  <c r="M184" i="4"/>
  <c r="M185" i="4"/>
  <c r="O185" i="4" s="1"/>
  <c r="M186" i="4"/>
  <c r="O186" i="4" s="1"/>
  <c r="M187" i="4"/>
  <c r="O187" i="4" s="1"/>
  <c r="M188" i="4"/>
  <c r="M189" i="4"/>
  <c r="O189" i="4" s="1"/>
  <c r="M190" i="4"/>
  <c r="O190" i="4" s="1"/>
  <c r="M191" i="4"/>
  <c r="O191" i="4" s="1"/>
  <c r="M192" i="4"/>
  <c r="M193" i="4"/>
  <c r="O193" i="4" s="1"/>
  <c r="M194" i="4"/>
  <c r="O194" i="4" s="1"/>
  <c r="M195" i="4"/>
  <c r="O195" i="4" s="1"/>
  <c r="M196" i="4"/>
  <c r="M197" i="4"/>
  <c r="O197" i="4" s="1"/>
  <c r="M198" i="4"/>
  <c r="O198" i="4" s="1"/>
  <c r="M199" i="4"/>
  <c r="O199" i="4" s="1"/>
  <c r="M200" i="4"/>
  <c r="M201" i="4"/>
  <c r="O201" i="4" s="1"/>
  <c r="M202" i="4"/>
  <c r="O202" i="4" s="1"/>
  <c r="M203" i="4"/>
  <c r="O203" i="4" s="1"/>
  <c r="M204" i="4"/>
  <c r="M205" i="4"/>
  <c r="O205" i="4" s="1"/>
  <c r="M206" i="4"/>
  <c r="O206" i="4" s="1"/>
  <c r="M207" i="4"/>
  <c r="O207" i="4" s="1"/>
  <c r="M208" i="4"/>
  <c r="M209" i="4"/>
  <c r="O209" i="4" s="1"/>
  <c r="M210" i="4"/>
  <c r="O210" i="4" s="1"/>
  <c r="M211" i="4"/>
  <c r="O211" i="4" s="1"/>
  <c r="M212" i="4"/>
  <c r="M213" i="4"/>
  <c r="O213" i="4" s="1"/>
  <c r="Q214" i="4"/>
  <c r="H214" i="4"/>
  <c r="I2" i="4" s="1"/>
  <c r="I175" i="4" l="1"/>
  <c r="I207" i="4"/>
  <c r="I191" i="4"/>
  <c r="O132" i="4"/>
  <c r="O116" i="4"/>
  <c r="O76" i="4"/>
  <c r="I203" i="4"/>
  <c r="I187" i="4"/>
  <c r="I171" i="4"/>
  <c r="O136" i="4"/>
  <c r="O120" i="4"/>
  <c r="O112" i="4"/>
  <c r="O62" i="4"/>
  <c r="I199" i="4"/>
  <c r="I183" i="4"/>
  <c r="I167" i="4"/>
  <c r="M214" i="4"/>
  <c r="N200" i="4" s="1"/>
  <c r="O212" i="4"/>
  <c r="O204" i="4"/>
  <c r="O200" i="4"/>
  <c r="O196" i="4"/>
  <c r="O192" i="4"/>
  <c r="O188" i="4"/>
  <c r="O184" i="4"/>
  <c r="O180" i="4"/>
  <c r="O176" i="4"/>
  <c r="O172" i="4"/>
  <c r="O140" i="4"/>
  <c r="O124" i="4"/>
  <c r="O88" i="4"/>
  <c r="O208" i="4"/>
  <c r="I211" i="4"/>
  <c r="I195" i="4"/>
  <c r="I179" i="4"/>
  <c r="O168" i="4"/>
  <c r="O162" i="4"/>
  <c r="O160" i="4"/>
  <c r="O146" i="4"/>
  <c r="O144" i="4"/>
  <c r="O128" i="4"/>
  <c r="O100" i="4"/>
  <c r="O104" i="4"/>
  <c r="O92" i="4"/>
  <c r="O96" i="4"/>
  <c r="O78" i="4"/>
  <c r="O60" i="4"/>
  <c r="O108" i="4"/>
  <c r="O84" i="4"/>
  <c r="O107" i="4"/>
  <c r="O11" i="4"/>
  <c r="O9" i="4"/>
  <c r="O59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159" i="4"/>
  <c r="I151" i="4"/>
  <c r="I143" i="4"/>
  <c r="I135" i="4"/>
  <c r="I127" i="4"/>
  <c r="I123" i="4"/>
  <c r="I115" i="4"/>
  <c r="I111" i="4"/>
  <c r="I107" i="4"/>
  <c r="I99" i="4"/>
  <c r="I95" i="4"/>
  <c r="I87" i="4"/>
  <c r="I83" i="4"/>
  <c r="I79" i="4"/>
  <c r="I75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63" i="4"/>
  <c r="I155" i="4"/>
  <c r="I147" i="4"/>
  <c r="I139" i="4"/>
  <c r="I131" i="4"/>
  <c r="I119" i="4"/>
  <c r="I103" i="4"/>
  <c r="I91" i="4"/>
  <c r="I71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G214" i="4"/>
  <c r="E214" i="4"/>
  <c r="C214" i="4"/>
  <c r="D200" i="4" s="1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T3" i="4" l="1"/>
  <c r="T11" i="4"/>
  <c r="T27" i="4"/>
  <c r="T35" i="4"/>
  <c r="T43" i="4"/>
  <c r="T51" i="4"/>
  <c r="T59" i="4"/>
  <c r="T67" i="4"/>
  <c r="T75" i="4"/>
  <c r="T83" i="4"/>
  <c r="T91" i="4"/>
  <c r="T99" i="4"/>
  <c r="T103" i="4"/>
  <c r="T115" i="4"/>
  <c r="T127" i="4"/>
  <c r="T135" i="4"/>
  <c r="T147" i="4"/>
  <c r="T159" i="4"/>
  <c r="T179" i="4"/>
  <c r="T8" i="4"/>
  <c r="T16" i="4"/>
  <c r="T24" i="4"/>
  <c r="T32" i="4"/>
  <c r="T40" i="4"/>
  <c r="T48" i="4"/>
  <c r="T56" i="4"/>
  <c r="T64" i="4"/>
  <c r="T72" i="4"/>
  <c r="T80" i="4"/>
  <c r="T88" i="4"/>
  <c r="T100" i="4"/>
  <c r="T108" i="4"/>
  <c r="T116" i="4"/>
  <c r="T124" i="4"/>
  <c r="T128" i="4"/>
  <c r="T136" i="4"/>
  <c r="T144" i="4"/>
  <c r="T152" i="4"/>
  <c r="T160" i="4"/>
  <c r="T164" i="4"/>
  <c r="T172" i="4"/>
  <c r="T176" i="4"/>
  <c r="T180" i="4"/>
  <c r="T184" i="4"/>
  <c r="T188" i="4"/>
  <c r="T192" i="4"/>
  <c r="T196" i="4"/>
  <c r="T200" i="4"/>
  <c r="T204" i="4"/>
  <c r="T208" i="4"/>
  <c r="T212" i="4"/>
  <c r="T5" i="4"/>
  <c r="T9" i="4"/>
  <c r="T13" i="4"/>
  <c r="T17" i="4"/>
  <c r="T21" i="4"/>
  <c r="T25" i="4"/>
  <c r="T29" i="4"/>
  <c r="T33" i="4"/>
  <c r="T37" i="4"/>
  <c r="T41" i="4"/>
  <c r="T45" i="4"/>
  <c r="T49" i="4"/>
  <c r="T53" i="4"/>
  <c r="T57" i="4"/>
  <c r="T61" i="4"/>
  <c r="T65" i="4"/>
  <c r="T69" i="4"/>
  <c r="T73" i="4"/>
  <c r="T77" i="4"/>
  <c r="T81" i="4"/>
  <c r="T85" i="4"/>
  <c r="T89" i="4"/>
  <c r="T93" i="4"/>
  <c r="T97" i="4"/>
  <c r="T101" i="4"/>
  <c r="T105" i="4"/>
  <c r="T109" i="4"/>
  <c r="T113" i="4"/>
  <c r="T117" i="4"/>
  <c r="T121" i="4"/>
  <c r="T125" i="4"/>
  <c r="T129" i="4"/>
  <c r="T133" i="4"/>
  <c r="T137" i="4"/>
  <c r="T141" i="4"/>
  <c r="T145" i="4"/>
  <c r="T149" i="4"/>
  <c r="T153" i="4"/>
  <c r="T157" i="4"/>
  <c r="T161" i="4"/>
  <c r="T165" i="4"/>
  <c r="T169" i="4"/>
  <c r="T173" i="4"/>
  <c r="T177" i="4"/>
  <c r="T181" i="4"/>
  <c r="T185" i="4"/>
  <c r="T189" i="4"/>
  <c r="T193" i="4"/>
  <c r="T197" i="4"/>
  <c r="T201" i="4"/>
  <c r="T205" i="4"/>
  <c r="T209" i="4"/>
  <c r="T213" i="4"/>
  <c r="T7" i="4"/>
  <c r="T15" i="4"/>
  <c r="T23" i="4"/>
  <c r="T31" i="4"/>
  <c r="T39" i="4"/>
  <c r="T47" i="4"/>
  <c r="T55" i="4"/>
  <c r="T63" i="4"/>
  <c r="T79" i="4"/>
  <c r="T87" i="4"/>
  <c r="T95" i="4"/>
  <c r="T107" i="4"/>
  <c r="T119" i="4"/>
  <c r="T123" i="4"/>
  <c r="T131" i="4"/>
  <c r="T143" i="4"/>
  <c r="T151" i="4"/>
  <c r="T163" i="4"/>
  <c r="T175" i="4"/>
  <c r="T4" i="4"/>
  <c r="T12" i="4"/>
  <c r="T20" i="4"/>
  <c r="T28" i="4"/>
  <c r="T36" i="4"/>
  <c r="T44" i="4"/>
  <c r="T52" i="4"/>
  <c r="T60" i="4"/>
  <c r="T68" i="4"/>
  <c r="T76" i="4"/>
  <c r="T84" i="4"/>
  <c r="T92" i="4"/>
  <c r="T96" i="4"/>
  <c r="T104" i="4"/>
  <c r="T112" i="4"/>
  <c r="T120" i="4"/>
  <c r="T132" i="4"/>
  <c r="T140" i="4"/>
  <c r="T148" i="4"/>
  <c r="T156" i="4"/>
  <c r="T168" i="4"/>
  <c r="T2" i="4"/>
  <c r="T6" i="4"/>
  <c r="T10" i="4"/>
  <c r="T14" i="4"/>
  <c r="T18" i="4"/>
  <c r="T22" i="4"/>
  <c r="T26" i="4"/>
  <c r="T30" i="4"/>
  <c r="T34" i="4"/>
  <c r="T38" i="4"/>
  <c r="T42" i="4"/>
  <c r="T46" i="4"/>
  <c r="T50" i="4"/>
  <c r="T54" i="4"/>
  <c r="T58" i="4"/>
  <c r="T62" i="4"/>
  <c r="T66" i="4"/>
  <c r="T70" i="4"/>
  <c r="T74" i="4"/>
  <c r="T78" i="4"/>
  <c r="T82" i="4"/>
  <c r="T86" i="4"/>
  <c r="T90" i="4"/>
  <c r="T94" i="4"/>
  <c r="T98" i="4"/>
  <c r="T102" i="4"/>
  <c r="T106" i="4"/>
  <c r="T110" i="4"/>
  <c r="T114" i="4"/>
  <c r="T118" i="4"/>
  <c r="T122" i="4"/>
  <c r="T126" i="4"/>
  <c r="T130" i="4"/>
  <c r="T134" i="4"/>
  <c r="T138" i="4"/>
  <c r="T142" i="4"/>
  <c r="T146" i="4"/>
  <c r="T150" i="4"/>
  <c r="T154" i="4"/>
  <c r="T158" i="4"/>
  <c r="T162" i="4"/>
  <c r="T166" i="4"/>
  <c r="T170" i="4"/>
  <c r="T174" i="4"/>
  <c r="T178" i="4"/>
  <c r="T182" i="4"/>
  <c r="T186" i="4"/>
  <c r="T190" i="4"/>
  <c r="T194" i="4"/>
  <c r="T198" i="4"/>
  <c r="T202" i="4"/>
  <c r="T206" i="4"/>
  <c r="T210" i="4"/>
  <c r="T19" i="4"/>
  <c r="T71" i="4"/>
  <c r="T111" i="4"/>
  <c r="T139" i="4"/>
  <c r="T155" i="4"/>
  <c r="T167" i="4"/>
  <c r="T171" i="4"/>
  <c r="T183" i="4"/>
  <c r="T187" i="4"/>
  <c r="T191" i="4"/>
  <c r="T195" i="4"/>
  <c r="T199" i="4"/>
  <c r="T203" i="4"/>
  <c r="T207" i="4"/>
  <c r="T211" i="4"/>
  <c r="N45" i="4"/>
  <c r="N80" i="4"/>
  <c r="N140" i="4"/>
  <c r="N15" i="4"/>
  <c r="N55" i="4"/>
  <c r="N84" i="4"/>
  <c r="N78" i="4"/>
  <c r="N3" i="4"/>
  <c r="N110" i="4"/>
  <c r="N23" i="4"/>
  <c r="N74" i="4"/>
  <c r="N37" i="4"/>
  <c r="N108" i="4"/>
  <c r="N104" i="4"/>
  <c r="N17" i="4"/>
  <c r="N25" i="4"/>
  <c r="N31" i="4"/>
  <c r="N39" i="4"/>
  <c r="N47" i="4"/>
  <c r="N57" i="4"/>
  <c r="N9" i="4"/>
  <c r="N70" i="4"/>
  <c r="N81" i="4"/>
  <c r="N90" i="4"/>
  <c r="N111" i="4"/>
  <c r="N86" i="4"/>
  <c r="N128" i="4"/>
  <c r="N148" i="4"/>
  <c r="N164" i="4"/>
  <c r="N114" i="4"/>
  <c r="N154" i="4"/>
  <c r="N106" i="4"/>
  <c r="N76" i="4"/>
  <c r="N144" i="4"/>
  <c r="N182" i="4"/>
  <c r="D208" i="4"/>
  <c r="N19" i="4"/>
  <c r="N27" i="4"/>
  <c r="N33" i="4"/>
  <c r="N41" i="4"/>
  <c r="N49" i="4"/>
  <c r="N5" i="4"/>
  <c r="N64" i="4"/>
  <c r="N102" i="4"/>
  <c r="N98" i="4"/>
  <c r="N100" i="4"/>
  <c r="N134" i="4"/>
  <c r="N150" i="4"/>
  <c r="N166" i="4"/>
  <c r="N178" i="4"/>
  <c r="N198" i="4"/>
  <c r="D198" i="4"/>
  <c r="N13" i="4"/>
  <c r="N21" i="4"/>
  <c r="N29" i="4"/>
  <c r="N35" i="4"/>
  <c r="N43" i="4"/>
  <c r="N51" i="4"/>
  <c r="N66" i="4"/>
  <c r="N11" i="4"/>
  <c r="N96" i="4"/>
  <c r="N118" i="4"/>
  <c r="N116" i="4"/>
  <c r="N194" i="4"/>
  <c r="N210" i="4"/>
  <c r="D206" i="4"/>
  <c r="N53" i="4"/>
  <c r="N7" i="4"/>
  <c r="N59" i="4"/>
  <c r="N68" i="4"/>
  <c r="N72" i="4"/>
  <c r="N60" i="4"/>
  <c r="N92" i="4"/>
  <c r="N107" i="4"/>
  <c r="N160" i="4"/>
  <c r="N124" i="4"/>
  <c r="N136" i="4"/>
  <c r="N122" i="4"/>
  <c r="N168" i="4"/>
  <c r="N196" i="4"/>
  <c r="N184" i="4"/>
  <c r="F3" i="4"/>
  <c r="F7" i="4"/>
  <c r="F11" i="4"/>
  <c r="F15" i="4"/>
  <c r="F19" i="4"/>
  <c r="F23" i="4"/>
  <c r="F27" i="4"/>
  <c r="F31" i="4"/>
  <c r="F35" i="4"/>
  <c r="F39" i="4"/>
  <c r="F43" i="4"/>
  <c r="F47" i="4"/>
  <c r="F51" i="4"/>
  <c r="F55" i="4"/>
  <c r="F59" i="4"/>
  <c r="F63" i="4"/>
  <c r="F67" i="4"/>
  <c r="F71" i="4"/>
  <c r="F75" i="4"/>
  <c r="F79" i="4"/>
  <c r="F83" i="4"/>
  <c r="F87" i="4"/>
  <c r="F91" i="4"/>
  <c r="F95" i="4"/>
  <c r="F99" i="4"/>
  <c r="F103" i="4"/>
  <c r="F107" i="4"/>
  <c r="F111" i="4"/>
  <c r="F115" i="4"/>
  <c r="F119" i="4"/>
  <c r="F123" i="4"/>
  <c r="F127" i="4"/>
  <c r="F131" i="4"/>
  <c r="F135" i="4"/>
  <c r="F139" i="4"/>
  <c r="F143" i="4"/>
  <c r="F147" i="4"/>
  <c r="F151" i="4"/>
  <c r="F155" i="4"/>
  <c r="F159" i="4"/>
  <c r="F163" i="4"/>
  <c r="F167" i="4"/>
  <c r="F171" i="4"/>
  <c r="F175" i="4"/>
  <c r="F179" i="4"/>
  <c r="F183" i="4"/>
  <c r="F187" i="4"/>
  <c r="F191" i="4"/>
  <c r="F195" i="4"/>
  <c r="F199" i="4"/>
  <c r="F203" i="4"/>
  <c r="F207" i="4"/>
  <c r="F211" i="4"/>
  <c r="F4" i="4"/>
  <c r="F5" i="4"/>
  <c r="F9" i="4"/>
  <c r="F13" i="4"/>
  <c r="F17" i="4"/>
  <c r="F21" i="4"/>
  <c r="F25" i="4"/>
  <c r="F29" i="4"/>
  <c r="F33" i="4"/>
  <c r="F37" i="4"/>
  <c r="F41" i="4"/>
  <c r="F45" i="4"/>
  <c r="F49" i="4"/>
  <c r="F53" i="4"/>
  <c r="F57" i="4"/>
  <c r="F61" i="4"/>
  <c r="F65" i="4"/>
  <c r="F69" i="4"/>
  <c r="F73" i="4"/>
  <c r="F77" i="4"/>
  <c r="F81" i="4"/>
  <c r="F85" i="4"/>
  <c r="F89" i="4"/>
  <c r="F93" i="4"/>
  <c r="F97" i="4"/>
  <c r="F101" i="4"/>
  <c r="F105" i="4"/>
  <c r="F109" i="4"/>
  <c r="F113" i="4"/>
  <c r="F117" i="4"/>
  <c r="F121" i="4"/>
  <c r="F125" i="4"/>
  <c r="F129" i="4"/>
  <c r="F133" i="4"/>
  <c r="F137" i="4"/>
  <c r="F141" i="4"/>
  <c r="F145" i="4"/>
  <c r="F149" i="4"/>
  <c r="F153" i="4"/>
  <c r="F157" i="4"/>
  <c r="F161" i="4"/>
  <c r="F165" i="4"/>
  <c r="F169" i="4"/>
  <c r="F173" i="4"/>
  <c r="F177" i="4"/>
  <c r="F181" i="4"/>
  <c r="F185" i="4"/>
  <c r="F189" i="4"/>
  <c r="F193" i="4"/>
  <c r="F197" i="4"/>
  <c r="F201" i="4"/>
  <c r="F205" i="4"/>
  <c r="F209" i="4"/>
  <c r="F213" i="4"/>
  <c r="F78" i="4"/>
  <c r="F142" i="4"/>
  <c r="F190" i="4"/>
  <c r="F8" i="4"/>
  <c r="F16" i="4"/>
  <c r="F24" i="4"/>
  <c r="F32" i="4"/>
  <c r="F40" i="4"/>
  <c r="F48" i="4"/>
  <c r="F56" i="4"/>
  <c r="F64" i="4"/>
  <c r="F72" i="4"/>
  <c r="F80" i="4"/>
  <c r="F88" i="4"/>
  <c r="F96" i="4"/>
  <c r="F104" i="4"/>
  <c r="F112" i="4"/>
  <c r="F120" i="4"/>
  <c r="F128" i="4"/>
  <c r="F136" i="4"/>
  <c r="F144" i="4"/>
  <c r="F152" i="4"/>
  <c r="F160" i="4"/>
  <c r="F168" i="4"/>
  <c r="F176" i="4"/>
  <c r="F184" i="4"/>
  <c r="F192" i="4"/>
  <c r="F200" i="4"/>
  <c r="F208" i="4"/>
  <c r="F10" i="4"/>
  <c r="F18" i="4"/>
  <c r="F26" i="4"/>
  <c r="F34" i="4"/>
  <c r="F42" i="4"/>
  <c r="F50" i="4"/>
  <c r="F58" i="4"/>
  <c r="F66" i="4"/>
  <c r="F74" i="4"/>
  <c r="F82" i="4"/>
  <c r="F90" i="4"/>
  <c r="F98" i="4"/>
  <c r="F106" i="4"/>
  <c r="F114" i="4"/>
  <c r="F122" i="4"/>
  <c r="F130" i="4"/>
  <c r="F138" i="4"/>
  <c r="F146" i="4"/>
  <c r="F154" i="4"/>
  <c r="F162" i="4"/>
  <c r="F170" i="4"/>
  <c r="F178" i="4"/>
  <c r="F186" i="4"/>
  <c r="F194" i="4"/>
  <c r="F202" i="4"/>
  <c r="F210" i="4"/>
  <c r="F12" i="4"/>
  <c r="F20" i="4"/>
  <c r="F28" i="4"/>
  <c r="F36" i="4"/>
  <c r="F44" i="4"/>
  <c r="F52" i="4"/>
  <c r="F60" i="4"/>
  <c r="F68" i="4"/>
  <c r="F76" i="4"/>
  <c r="F84" i="4"/>
  <c r="F92" i="4"/>
  <c r="F100" i="4"/>
  <c r="F108" i="4"/>
  <c r="F116" i="4"/>
  <c r="F124" i="4"/>
  <c r="F132" i="4"/>
  <c r="F140" i="4"/>
  <c r="F148" i="4"/>
  <c r="F156" i="4"/>
  <c r="F164" i="4"/>
  <c r="F172" i="4"/>
  <c r="F180" i="4"/>
  <c r="F188" i="4"/>
  <c r="F196" i="4"/>
  <c r="F204" i="4"/>
  <c r="F212" i="4"/>
  <c r="F6" i="4"/>
  <c r="F14" i="4"/>
  <c r="F22" i="4"/>
  <c r="F30" i="4"/>
  <c r="F38" i="4"/>
  <c r="F46" i="4"/>
  <c r="F54" i="4"/>
  <c r="F62" i="4"/>
  <c r="F70" i="4"/>
  <c r="F86" i="4"/>
  <c r="F94" i="4"/>
  <c r="F102" i="4"/>
  <c r="F110" i="4"/>
  <c r="F118" i="4"/>
  <c r="F126" i="4"/>
  <c r="F134" i="4"/>
  <c r="F150" i="4"/>
  <c r="F158" i="4"/>
  <c r="F166" i="4"/>
  <c r="F174" i="4"/>
  <c r="F182" i="4"/>
  <c r="F198" i="4"/>
  <c r="F206" i="4"/>
  <c r="F2" i="4"/>
  <c r="D192" i="4"/>
  <c r="N120" i="4"/>
  <c r="N138" i="4"/>
  <c r="N180" i="4"/>
  <c r="N212" i="4"/>
  <c r="P3" i="4"/>
  <c r="R3" i="4" s="1"/>
  <c r="P11" i="4"/>
  <c r="R11" i="4" s="1"/>
  <c r="P23" i="4"/>
  <c r="R23" i="4" s="1"/>
  <c r="P31" i="4"/>
  <c r="R31" i="4" s="1"/>
  <c r="P39" i="4"/>
  <c r="R39" i="4" s="1"/>
  <c r="P47" i="4"/>
  <c r="R47" i="4" s="1"/>
  <c r="P55" i="4"/>
  <c r="R55" i="4" s="1"/>
  <c r="P63" i="4"/>
  <c r="R63" i="4" s="1"/>
  <c r="P71" i="4"/>
  <c r="R71" i="4" s="1"/>
  <c r="P79" i="4"/>
  <c r="R79" i="4" s="1"/>
  <c r="P87" i="4"/>
  <c r="R87" i="4" s="1"/>
  <c r="P95" i="4"/>
  <c r="R95" i="4" s="1"/>
  <c r="P103" i="4"/>
  <c r="R103" i="4" s="1"/>
  <c r="P111" i="4"/>
  <c r="R111" i="4" s="1"/>
  <c r="P119" i="4"/>
  <c r="R119" i="4" s="1"/>
  <c r="P127" i="4"/>
  <c r="R127" i="4" s="1"/>
  <c r="P143" i="4"/>
  <c r="R143" i="4" s="1"/>
  <c r="O214" i="4"/>
  <c r="P4" i="4"/>
  <c r="R4" i="4" s="1"/>
  <c r="P12" i="4"/>
  <c r="R12" i="4" s="1"/>
  <c r="P20" i="4"/>
  <c r="R20" i="4" s="1"/>
  <c r="P28" i="4"/>
  <c r="R28" i="4" s="1"/>
  <c r="P40" i="4"/>
  <c r="R40" i="4" s="1"/>
  <c r="P48" i="4"/>
  <c r="R48" i="4" s="1"/>
  <c r="P56" i="4"/>
  <c r="R56" i="4" s="1"/>
  <c r="P64" i="4"/>
  <c r="R64" i="4" s="1"/>
  <c r="P72" i="4"/>
  <c r="R72" i="4" s="1"/>
  <c r="P80" i="4"/>
  <c r="R80" i="4" s="1"/>
  <c r="P88" i="4"/>
  <c r="R88" i="4" s="1"/>
  <c r="P96" i="4"/>
  <c r="R96" i="4" s="1"/>
  <c r="P104" i="4"/>
  <c r="R104" i="4" s="1"/>
  <c r="P120" i="4"/>
  <c r="R120" i="4" s="1"/>
  <c r="P5" i="4"/>
  <c r="R5" i="4" s="1"/>
  <c r="P9" i="4"/>
  <c r="R9" i="4" s="1"/>
  <c r="P13" i="4"/>
  <c r="R13" i="4" s="1"/>
  <c r="P17" i="4"/>
  <c r="R17" i="4" s="1"/>
  <c r="P21" i="4"/>
  <c r="R21" i="4" s="1"/>
  <c r="P25" i="4"/>
  <c r="R25" i="4" s="1"/>
  <c r="P29" i="4"/>
  <c r="R29" i="4" s="1"/>
  <c r="P33" i="4"/>
  <c r="R33" i="4" s="1"/>
  <c r="P37" i="4"/>
  <c r="R37" i="4" s="1"/>
  <c r="P41" i="4"/>
  <c r="R41" i="4" s="1"/>
  <c r="P45" i="4"/>
  <c r="R45" i="4" s="1"/>
  <c r="P49" i="4"/>
  <c r="R49" i="4" s="1"/>
  <c r="P53" i="4"/>
  <c r="R53" i="4" s="1"/>
  <c r="P57" i="4"/>
  <c r="R57" i="4" s="1"/>
  <c r="P61" i="4"/>
  <c r="R61" i="4" s="1"/>
  <c r="P65" i="4"/>
  <c r="R65" i="4" s="1"/>
  <c r="P69" i="4"/>
  <c r="R69" i="4" s="1"/>
  <c r="P73" i="4"/>
  <c r="R73" i="4" s="1"/>
  <c r="P77" i="4"/>
  <c r="R77" i="4" s="1"/>
  <c r="P81" i="4"/>
  <c r="R81" i="4" s="1"/>
  <c r="P85" i="4"/>
  <c r="R85" i="4" s="1"/>
  <c r="P89" i="4"/>
  <c r="R89" i="4" s="1"/>
  <c r="P93" i="4"/>
  <c r="R93" i="4" s="1"/>
  <c r="P97" i="4"/>
  <c r="R97" i="4" s="1"/>
  <c r="P101" i="4"/>
  <c r="R101" i="4" s="1"/>
  <c r="P105" i="4"/>
  <c r="R105" i="4" s="1"/>
  <c r="P109" i="4"/>
  <c r="R109" i="4" s="1"/>
  <c r="P113" i="4"/>
  <c r="R113" i="4" s="1"/>
  <c r="P117" i="4"/>
  <c r="R117" i="4" s="1"/>
  <c r="P121" i="4"/>
  <c r="R121" i="4" s="1"/>
  <c r="P125" i="4"/>
  <c r="R125" i="4" s="1"/>
  <c r="P129" i="4"/>
  <c r="R129" i="4" s="1"/>
  <c r="P133" i="4"/>
  <c r="R133" i="4" s="1"/>
  <c r="P137" i="4"/>
  <c r="R137" i="4" s="1"/>
  <c r="P141" i="4"/>
  <c r="R141" i="4" s="1"/>
  <c r="P145" i="4"/>
  <c r="R145" i="4" s="1"/>
  <c r="P149" i="4"/>
  <c r="R149" i="4" s="1"/>
  <c r="P153" i="4"/>
  <c r="R153" i="4" s="1"/>
  <c r="P157" i="4"/>
  <c r="R157" i="4" s="1"/>
  <c r="P161" i="4"/>
  <c r="R161" i="4" s="1"/>
  <c r="P165" i="4"/>
  <c r="R165" i="4" s="1"/>
  <c r="P169" i="4"/>
  <c r="R169" i="4" s="1"/>
  <c r="P173" i="4"/>
  <c r="R173" i="4" s="1"/>
  <c r="P177" i="4"/>
  <c r="R177" i="4" s="1"/>
  <c r="P181" i="4"/>
  <c r="R181" i="4" s="1"/>
  <c r="P185" i="4"/>
  <c r="R185" i="4" s="1"/>
  <c r="P189" i="4"/>
  <c r="R189" i="4" s="1"/>
  <c r="P193" i="4"/>
  <c r="R193" i="4" s="1"/>
  <c r="P197" i="4"/>
  <c r="R197" i="4" s="1"/>
  <c r="P201" i="4"/>
  <c r="R201" i="4" s="1"/>
  <c r="P205" i="4"/>
  <c r="R205" i="4" s="1"/>
  <c r="P209" i="4"/>
  <c r="R209" i="4" s="1"/>
  <c r="P213" i="4"/>
  <c r="R213" i="4" s="1"/>
  <c r="D3" i="4"/>
  <c r="D202" i="4"/>
  <c r="I214" i="4"/>
  <c r="N10" i="4"/>
  <c r="N12" i="4"/>
  <c r="N14" i="4"/>
  <c r="N16" i="4"/>
  <c r="N18" i="4"/>
  <c r="N20" i="4"/>
  <c r="N22" i="4"/>
  <c r="N24" i="4"/>
  <c r="N26" i="4"/>
  <c r="N28" i="4"/>
  <c r="N30" i="4"/>
  <c r="N2" i="4"/>
  <c r="N4" i="4"/>
  <c r="N32" i="4"/>
  <c r="N34" i="4"/>
  <c r="N36" i="4"/>
  <c r="N38" i="4"/>
  <c r="N40" i="4"/>
  <c r="N42" i="4"/>
  <c r="N44" i="4"/>
  <c r="N46" i="4"/>
  <c r="N48" i="4"/>
  <c r="N50" i="4"/>
  <c r="N52" i="4"/>
  <c r="N54" i="4"/>
  <c r="N56" i="4"/>
  <c r="N58" i="4"/>
  <c r="N61" i="4"/>
  <c r="N63" i="4"/>
  <c r="N77" i="4"/>
  <c r="N79" i="4"/>
  <c r="N65" i="4"/>
  <c r="N67" i="4"/>
  <c r="N83" i="4"/>
  <c r="N87" i="4"/>
  <c r="N91" i="4"/>
  <c r="N95" i="4"/>
  <c r="N99" i="4"/>
  <c r="N103" i="4"/>
  <c r="N6" i="4"/>
  <c r="N8" i="4"/>
  <c r="N69" i="4"/>
  <c r="N71" i="4"/>
  <c r="N97" i="4"/>
  <c r="N73" i="4"/>
  <c r="N75" i="4"/>
  <c r="N93" i="4"/>
  <c r="N105" i="4"/>
  <c r="N115" i="4"/>
  <c r="N119" i="4"/>
  <c r="N123" i="4"/>
  <c r="N127" i="4"/>
  <c r="N131" i="4"/>
  <c r="N135" i="4"/>
  <c r="N139" i="4"/>
  <c r="N89" i="4"/>
  <c r="N101" i="4"/>
  <c r="N113" i="4"/>
  <c r="N109" i="4"/>
  <c r="N125" i="4"/>
  <c r="N141" i="4"/>
  <c r="N145" i="4"/>
  <c r="N147" i="4"/>
  <c r="N161" i="4"/>
  <c r="N163" i="4"/>
  <c r="N207" i="4"/>
  <c r="N177" i="4"/>
  <c r="N193" i="4"/>
  <c r="N82" i="4"/>
  <c r="N121" i="4"/>
  <c r="N137" i="4"/>
  <c r="N149" i="4"/>
  <c r="N151" i="4"/>
  <c r="N165" i="4"/>
  <c r="N169" i="4"/>
  <c r="N171" i="4"/>
  <c r="N175" i="4"/>
  <c r="N179" i="4"/>
  <c r="N183" i="4"/>
  <c r="N187" i="4"/>
  <c r="N191" i="4"/>
  <c r="N195" i="4"/>
  <c r="N199" i="4"/>
  <c r="N203" i="4"/>
  <c r="N211" i="4"/>
  <c r="N157" i="4"/>
  <c r="N201" i="4"/>
  <c r="N205" i="4"/>
  <c r="N209" i="4"/>
  <c r="N117" i="4"/>
  <c r="N133" i="4"/>
  <c r="N153" i="4"/>
  <c r="N155" i="4"/>
  <c r="N167" i="4"/>
  <c r="N85" i="4"/>
  <c r="N129" i="4"/>
  <c r="N143" i="4"/>
  <c r="N159" i="4"/>
  <c r="N173" i="4"/>
  <c r="N181" i="4"/>
  <c r="N185" i="4"/>
  <c r="N189" i="4"/>
  <c r="N197" i="4"/>
  <c r="N213" i="4"/>
  <c r="N156" i="4"/>
  <c r="N94" i="4"/>
  <c r="N146" i="4"/>
  <c r="N170" i="4"/>
  <c r="N186" i="4"/>
  <c r="N202" i="4"/>
  <c r="N174" i="4"/>
  <c r="N190" i="4"/>
  <c r="N206" i="4"/>
  <c r="P7" i="4"/>
  <c r="R7" i="4" s="1"/>
  <c r="P15" i="4"/>
  <c r="R15" i="4" s="1"/>
  <c r="P19" i="4"/>
  <c r="R19" i="4" s="1"/>
  <c r="P27" i="4"/>
  <c r="R27" i="4" s="1"/>
  <c r="P35" i="4"/>
  <c r="R35" i="4" s="1"/>
  <c r="P43" i="4"/>
  <c r="R43" i="4" s="1"/>
  <c r="P51" i="4"/>
  <c r="R51" i="4" s="1"/>
  <c r="P59" i="4"/>
  <c r="R59" i="4" s="1"/>
  <c r="P67" i="4"/>
  <c r="R67" i="4" s="1"/>
  <c r="P75" i="4"/>
  <c r="R75" i="4" s="1"/>
  <c r="P83" i="4"/>
  <c r="R83" i="4" s="1"/>
  <c r="P91" i="4"/>
  <c r="R91" i="4" s="1"/>
  <c r="P99" i="4"/>
  <c r="R99" i="4" s="1"/>
  <c r="P107" i="4"/>
  <c r="R107" i="4" s="1"/>
  <c r="P115" i="4"/>
  <c r="R115" i="4" s="1"/>
  <c r="P123" i="4"/>
  <c r="R123" i="4" s="1"/>
  <c r="P131" i="4"/>
  <c r="R131" i="4" s="1"/>
  <c r="P135" i="4"/>
  <c r="R135" i="4" s="1"/>
  <c r="P139" i="4"/>
  <c r="R139" i="4" s="1"/>
  <c r="P147" i="4"/>
  <c r="R147" i="4" s="1"/>
  <c r="P151" i="4"/>
  <c r="R151" i="4" s="1"/>
  <c r="P155" i="4"/>
  <c r="R155" i="4" s="1"/>
  <c r="P159" i="4"/>
  <c r="R159" i="4" s="1"/>
  <c r="P163" i="4"/>
  <c r="R163" i="4" s="1"/>
  <c r="P167" i="4"/>
  <c r="R167" i="4" s="1"/>
  <c r="P171" i="4"/>
  <c r="R171" i="4" s="1"/>
  <c r="P175" i="4"/>
  <c r="R175" i="4" s="1"/>
  <c r="P179" i="4"/>
  <c r="R179" i="4" s="1"/>
  <c r="P183" i="4"/>
  <c r="R183" i="4" s="1"/>
  <c r="P187" i="4"/>
  <c r="R187" i="4" s="1"/>
  <c r="P191" i="4"/>
  <c r="R191" i="4" s="1"/>
  <c r="P195" i="4"/>
  <c r="R195" i="4" s="1"/>
  <c r="P199" i="4"/>
  <c r="R199" i="4" s="1"/>
  <c r="P203" i="4"/>
  <c r="R203" i="4" s="1"/>
  <c r="P207" i="4"/>
  <c r="R207" i="4" s="1"/>
  <c r="P211" i="4"/>
  <c r="R211" i="4" s="1"/>
  <c r="P8" i="4"/>
  <c r="R8" i="4" s="1"/>
  <c r="P16" i="4"/>
  <c r="R16" i="4" s="1"/>
  <c r="P24" i="4"/>
  <c r="R24" i="4" s="1"/>
  <c r="P32" i="4"/>
  <c r="R32" i="4" s="1"/>
  <c r="P36" i="4"/>
  <c r="R36" i="4" s="1"/>
  <c r="P44" i="4"/>
  <c r="R44" i="4" s="1"/>
  <c r="P52" i="4"/>
  <c r="R52" i="4" s="1"/>
  <c r="P60" i="4"/>
  <c r="R60" i="4" s="1"/>
  <c r="P68" i="4"/>
  <c r="R68" i="4" s="1"/>
  <c r="P76" i="4"/>
  <c r="R76" i="4" s="1"/>
  <c r="P84" i="4"/>
  <c r="R84" i="4" s="1"/>
  <c r="P92" i="4"/>
  <c r="R92" i="4" s="1"/>
  <c r="P100" i="4"/>
  <c r="R100" i="4" s="1"/>
  <c r="P108" i="4"/>
  <c r="R108" i="4" s="1"/>
  <c r="P112" i="4"/>
  <c r="R112" i="4" s="1"/>
  <c r="P116" i="4"/>
  <c r="R116" i="4" s="1"/>
  <c r="P124" i="4"/>
  <c r="R124" i="4" s="1"/>
  <c r="P128" i="4"/>
  <c r="R128" i="4" s="1"/>
  <c r="P132" i="4"/>
  <c r="R132" i="4" s="1"/>
  <c r="P136" i="4"/>
  <c r="R136" i="4" s="1"/>
  <c r="P140" i="4"/>
  <c r="R140" i="4" s="1"/>
  <c r="P144" i="4"/>
  <c r="R144" i="4" s="1"/>
  <c r="P148" i="4"/>
  <c r="R148" i="4" s="1"/>
  <c r="P152" i="4"/>
  <c r="R152" i="4" s="1"/>
  <c r="P156" i="4"/>
  <c r="R156" i="4" s="1"/>
  <c r="P160" i="4"/>
  <c r="R160" i="4" s="1"/>
  <c r="P164" i="4"/>
  <c r="R164" i="4" s="1"/>
  <c r="P168" i="4"/>
  <c r="R168" i="4" s="1"/>
  <c r="P172" i="4"/>
  <c r="R172" i="4" s="1"/>
  <c r="P176" i="4"/>
  <c r="R176" i="4" s="1"/>
  <c r="P180" i="4"/>
  <c r="R180" i="4" s="1"/>
  <c r="P184" i="4"/>
  <c r="R184" i="4" s="1"/>
  <c r="P188" i="4"/>
  <c r="R188" i="4" s="1"/>
  <c r="P192" i="4"/>
  <c r="R192" i="4" s="1"/>
  <c r="P196" i="4"/>
  <c r="R196" i="4" s="1"/>
  <c r="P200" i="4"/>
  <c r="R200" i="4" s="1"/>
  <c r="P204" i="4"/>
  <c r="R204" i="4" s="1"/>
  <c r="P208" i="4"/>
  <c r="R208" i="4" s="1"/>
  <c r="P212" i="4"/>
  <c r="R212" i="4" s="1"/>
  <c r="P2" i="4"/>
  <c r="R2" i="4" s="1"/>
  <c r="P6" i="4"/>
  <c r="R6" i="4" s="1"/>
  <c r="P10" i="4"/>
  <c r="R10" i="4" s="1"/>
  <c r="P14" i="4"/>
  <c r="R14" i="4" s="1"/>
  <c r="P18" i="4"/>
  <c r="R18" i="4" s="1"/>
  <c r="P22" i="4"/>
  <c r="R22" i="4" s="1"/>
  <c r="P26" i="4"/>
  <c r="R26" i="4" s="1"/>
  <c r="P30" i="4"/>
  <c r="R30" i="4" s="1"/>
  <c r="P34" i="4"/>
  <c r="R34" i="4" s="1"/>
  <c r="P38" i="4"/>
  <c r="R38" i="4" s="1"/>
  <c r="P42" i="4"/>
  <c r="R42" i="4" s="1"/>
  <c r="P46" i="4"/>
  <c r="R46" i="4" s="1"/>
  <c r="P50" i="4"/>
  <c r="R50" i="4" s="1"/>
  <c r="P54" i="4"/>
  <c r="R54" i="4" s="1"/>
  <c r="P58" i="4"/>
  <c r="R58" i="4" s="1"/>
  <c r="P62" i="4"/>
  <c r="R62" i="4" s="1"/>
  <c r="P66" i="4"/>
  <c r="R66" i="4" s="1"/>
  <c r="P70" i="4"/>
  <c r="R70" i="4" s="1"/>
  <c r="P74" i="4"/>
  <c r="R74" i="4" s="1"/>
  <c r="P78" i="4"/>
  <c r="R78" i="4" s="1"/>
  <c r="P82" i="4"/>
  <c r="R82" i="4" s="1"/>
  <c r="P86" i="4"/>
  <c r="R86" i="4" s="1"/>
  <c r="P90" i="4"/>
  <c r="R90" i="4" s="1"/>
  <c r="P94" i="4"/>
  <c r="R94" i="4" s="1"/>
  <c r="P98" i="4"/>
  <c r="R98" i="4" s="1"/>
  <c r="P102" i="4"/>
  <c r="R102" i="4" s="1"/>
  <c r="P106" i="4"/>
  <c r="R106" i="4" s="1"/>
  <c r="P110" i="4"/>
  <c r="R110" i="4" s="1"/>
  <c r="P114" i="4"/>
  <c r="R114" i="4" s="1"/>
  <c r="P118" i="4"/>
  <c r="R118" i="4" s="1"/>
  <c r="P122" i="4"/>
  <c r="R122" i="4" s="1"/>
  <c r="P126" i="4"/>
  <c r="R126" i="4" s="1"/>
  <c r="P130" i="4"/>
  <c r="R130" i="4" s="1"/>
  <c r="P134" i="4"/>
  <c r="R134" i="4" s="1"/>
  <c r="P138" i="4"/>
  <c r="R138" i="4" s="1"/>
  <c r="P142" i="4"/>
  <c r="R142" i="4" s="1"/>
  <c r="P146" i="4"/>
  <c r="R146" i="4" s="1"/>
  <c r="P150" i="4"/>
  <c r="R150" i="4" s="1"/>
  <c r="P154" i="4"/>
  <c r="R154" i="4" s="1"/>
  <c r="P158" i="4"/>
  <c r="R158" i="4" s="1"/>
  <c r="P162" i="4"/>
  <c r="R162" i="4" s="1"/>
  <c r="P166" i="4"/>
  <c r="R166" i="4" s="1"/>
  <c r="P170" i="4"/>
  <c r="R170" i="4" s="1"/>
  <c r="P174" i="4"/>
  <c r="R174" i="4" s="1"/>
  <c r="P178" i="4"/>
  <c r="R178" i="4" s="1"/>
  <c r="P182" i="4"/>
  <c r="R182" i="4" s="1"/>
  <c r="P186" i="4"/>
  <c r="R186" i="4" s="1"/>
  <c r="P190" i="4"/>
  <c r="R190" i="4" s="1"/>
  <c r="P194" i="4"/>
  <c r="R194" i="4" s="1"/>
  <c r="P198" i="4"/>
  <c r="R198" i="4" s="1"/>
  <c r="P202" i="4"/>
  <c r="R202" i="4" s="1"/>
  <c r="P206" i="4"/>
  <c r="R206" i="4" s="1"/>
  <c r="P210" i="4"/>
  <c r="R210" i="4" s="1"/>
  <c r="D210" i="4"/>
  <c r="N88" i="4"/>
  <c r="N130" i="4"/>
  <c r="N152" i="4"/>
  <c r="N62" i="4"/>
  <c r="N112" i="4"/>
  <c r="N126" i="4"/>
  <c r="N142" i="4"/>
  <c r="N158" i="4"/>
  <c r="N132" i="4"/>
  <c r="N162" i="4"/>
  <c r="N172" i="4"/>
  <c r="N188" i="4"/>
  <c r="N204" i="4"/>
  <c r="N176" i="4"/>
  <c r="N192" i="4"/>
  <c r="N208" i="4"/>
  <c r="D34" i="4"/>
  <c r="D62" i="4"/>
  <c r="D74" i="4"/>
  <c r="D82" i="4"/>
  <c r="D94" i="4"/>
  <c r="D102" i="4"/>
  <c r="D110" i="4"/>
  <c r="D118" i="4"/>
  <c r="D126" i="4"/>
  <c r="D134" i="4"/>
  <c r="D146" i="4"/>
  <c r="D154" i="4"/>
  <c r="D162" i="4"/>
  <c r="D170" i="4"/>
  <c r="D178" i="4"/>
  <c r="D186" i="4"/>
  <c r="D194" i="4"/>
  <c r="D2" i="4"/>
  <c r="D7" i="4"/>
  <c r="D11" i="4"/>
  <c r="D15" i="4"/>
  <c r="D19" i="4"/>
  <c r="D23" i="4"/>
  <c r="D27" i="4"/>
  <c r="D31" i="4"/>
  <c r="D35" i="4"/>
  <c r="D39" i="4"/>
  <c r="D43" i="4"/>
  <c r="D47" i="4"/>
  <c r="D51" i="4"/>
  <c r="D55" i="4"/>
  <c r="D59" i="4"/>
  <c r="D63" i="4"/>
  <c r="D67" i="4"/>
  <c r="D71" i="4"/>
  <c r="D75" i="4"/>
  <c r="D79" i="4"/>
  <c r="D83" i="4"/>
  <c r="D87" i="4"/>
  <c r="D91" i="4"/>
  <c r="D95" i="4"/>
  <c r="D99" i="4"/>
  <c r="D103" i="4"/>
  <c r="D107" i="4"/>
  <c r="D111" i="4"/>
  <c r="D115" i="4"/>
  <c r="D119" i="4"/>
  <c r="D123" i="4"/>
  <c r="D127" i="4"/>
  <c r="D131" i="4"/>
  <c r="D135" i="4"/>
  <c r="D139" i="4"/>
  <c r="D143" i="4"/>
  <c r="D147" i="4"/>
  <c r="D151" i="4"/>
  <c r="D155" i="4"/>
  <c r="D159" i="4"/>
  <c r="D163" i="4"/>
  <c r="D167" i="4"/>
  <c r="D171" i="4"/>
  <c r="D175" i="4"/>
  <c r="D179" i="4"/>
  <c r="D183" i="4"/>
  <c r="D187" i="4"/>
  <c r="D191" i="4"/>
  <c r="D195" i="4"/>
  <c r="D199" i="4"/>
  <c r="D203" i="4"/>
  <c r="D207" i="4"/>
  <c r="D211" i="4"/>
  <c r="D4" i="4"/>
  <c r="D8" i="4"/>
  <c r="D12" i="4"/>
  <c r="D16" i="4"/>
  <c r="D20" i="4"/>
  <c r="D24" i="4"/>
  <c r="D32" i="4"/>
  <c r="D36" i="4"/>
  <c r="D40" i="4"/>
  <c r="D44" i="4"/>
  <c r="D48" i="4"/>
  <c r="D52" i="4"/>
  <c r="D60" i="4"/>
  <c r="D64" i="4"/>
  <c r="D72" i="4"/>
  <c r="D76" i="4"/>
  <c r="D84" i="4"/>
  <c r="D92" i="4"/>
  <c r="D96" i="4"/>
  <c r="D104" i="4"/>
  <c r="D112" i="4"/>
  <c r="D120" i="4"/>
  <c r="D128" i="4"/>
  <c r="D136" i="4"/>
  <c r="D140" i="4"/>
  <c r="D148" i="4"/>
  <c r="D156" i="4"/>
  <c r="D164" i="4"/>
  <c r="D172" i="4"/>
  <c r="D180" i="4"/>
  <c r="D184" i="4"/>
  <c r="D28" i="4"/>
  <c r="D56" i="4"/>
  <c r="D68" i="4"/>
  <c r="D80" i="4"/>
  <c r="D88" i="4"/>
  <c r="D100" i="4"/>
  <c r="D108" i="4"/>
  <c r="D116" i="4"/>
  <c r="D124" i="4"/>
  <c r="D132" i="4"/>
  <c r="D144" i="4"/>
  <c r="D152" i="4"/>
  <c r="D160" i="4"/>
  <c r="D168" i="4"/>
  <c r="D176" i="4"/>
  <c r="D188" i="4"/>
  <c r="D5" i="4"/>
  <c r="D9" i="4"/>
  <c r="D13" i="4"/>
  <c r="D17" i="4"/>
  <c r="D21" i="4"/>
  <c r="D25" i="4"/>
  <c r="D29" i="4"/>
  <c r="D33" i="4"/>
  <c r="D37" i="4"/>
  <c r="D41" i="4"/>
  <c r="D45" i="4"/>
  <c r="D49" i="4"/>
  <c r="D53" i="4"/>
  <c r="D57" i="4"/>
  <c r="D61" i="4"/>
  <c r="D65" i="4"/>
  <c r="D69" i="4"/>
  <c r="D73" i="4"/>
  <c r="D77" i="4"/>
  <c r="D81" i="4"/>
  <c r="D85" i="4"/>
  <c r="D89" i="4"/>
  <c r="D93" i="4"/>
  <c r="D97" i="4"/>
  <c r="D101" i="4"/>
  <c r="D105" i="4"/>
  <c r="D109" i="4"/>
  <c r="D113" i="4"/>
  <c r="D117" i="4"/>
  <c r="D121" i="4"/>
  <c r="D125" i="4"/>
  <c r="D129" i="4"/>
  <c r="D133" i="4"/>
  <c r="D137" i="4"/>
  <c r="D141" i="4"/>
  <c r="D145" i="4"/>
  <c r="D149" i="4"/>
  <c r="D153" i="4"/>
  <c r="D157" i="4"/>
  <c r="D161" i="4"/>
  <c r="D165" i="4"/>
  <c r="D169" i="4"/>
  <c r="D173" i="4"/>
  <c r="D177" i="4"/>
  <c r="D181" i="4"/>
  <c r="D185" i="4"/>
  <c r="D189" i="4"/>
  <c r="D193" i="4"/>
  <c r="D197" i="4"/>
  <c r="D201" i="4"/>
  <c r="D205" i="4"/>
  <c r="D209" i="4"/>
  <c r="D213" i="4"/>
  <c r="D6" i="4"/>
  <c r="D10" i="4"/>
  <c r="D14" i="4"/>
  <c r="D18" i="4"/>
  <c r="D22" i="4"/>
  <c r="D26" i="4"/>
  <c r="D30" i="4"/>
  <c r="D38" i="4"/>
  <c r="D42" i="4"/>
  <c r="D46" i="4"/>
  <c r="D50" i="4"/>
  <c r="D54" i="4"/>
  <c r="D58" i="4"/>
  <c r="D66" i="4"/>
  <c r="D70" i="4"/>
  <c r="D78" i="4"/>
  <c r="D86" i="4"/>
  <c r="D90" i="4"/>
  <c r="D98" i="4"/>
  <c r="D106" i="4"/>
  <c r="D114" i="4"/>
  <c r="D122" i="4"/>
  <c r="D130" i="4"/>
  <c r="D138" i="4"/>
  <c r="D142" i="4"/>
  <c r="D150" i="4"/>
  <c r="D158" i="4"/>
  <c r="D166" i="4"/>
  <c r="D174" i="4"/>
  <c r="D182" i="4"/>
  <c r="D190" i="4"/>
  <c r="D212" i="4"/>
  <c r="D204" i="4"/>
  <c r="D196" i="4"/>
  <c r="J214" i="4"/>
  <c r="K95" i="4" s="1"/>
  <c r="T214" i="4" l="1"/>
  <c r="U11" i="4" s="1"/>
  <c r="U129" i="4"/>
  <c r="U140" i="4"/>
  <c r="U65" i="4"/>
  <c r="U82" i="4"/>
  <c r="F214" i="4"/>
  <c r="U81" i="4"/>
  <c r="U21" i="4"/>
  <c r="U148" i="4"/>
  <c r="U116" i="4"/>
  <c r="U20" i="4"/>
  <c r="U199" i="4"/>
  <c r="U143" i="4"/>
  <c r="U87" i="4"/>
  <c r="U31" i="4"/>
  <c r="U119" i="4"/>
  <c r="U194" i="4"/>
  <c r="U114" i="4"/>
  <c r="U18" i="4"/>
  <c r="U169" i="4"/>
  <c r="U113" i="4"/>
  <c r="U49" i="4"/>
  <c r="U3" i="4"/>
  <c r="U196" i="4"/>
  <c r="U164" i="4"/>
  <c r="U132" i="4"/>
  <c r="U100" i="4"/>
  <c r="U68" i="4"/>
  <c r="U36" i="4"/>
  <c r="U4" i="4"/>
  <c r="U175" i="4"/>
  <c r="U115" i="4"/>
  <c r="U59" i="4"/>
  <c r="U171" i="4"/>
  <c r="U83" i="4"/>
  <c r="U146" i="4"/>
  <c r="U66" i="4"/>
  <c r="U157" i="4"/>
  <c r="U97" i="4"/>
  <c r="U37" i="4"/>
  <c r="U188" i="4"/>
  <c r="U156" i="4"/>
  <c r="U124" i="4"/>
  <c r="U92" i="4"/>
  <c r="U60" i="4"/>
  <c r="U28" i="4"/>
  <c r="U207" i="4"/>
  <c r="U159" i="4"/>
  <c r="U103" i="4"/>
  <c r="U47" i="4"/>
  <c r="U155" i="4"/>
  <c r="U210" i="4"/>
  <c r="U130" i="4"/>
  <c r="U50" i="4"/>
  <c r="U139" i="4"/>
  <c r="U43" i="4"/>
  <c r="U162" i="4"/>
  <c r="U98" i="4"/>
  <c r="U34" i="4"/>
  <c r="U197" i="4"/>
  <c r="U165" i="4"/>
  <c r="U133" i="4"/>
  <c r="U105" i="4"/>
  <c r="U73" i="4"/>
  <c r="U45" i="4"/>
  <c r="U13" i="4"/>
  <c r="U200" i="4"/>
  <c r="U184" i="4"/>
  <c r="U168" i="4"/>
  <c r="U152" i="4"/>
  <c r="U136" i="4"/>
  <c r="U120" i="4"/>
  <c r="U104" i="4"/>
  <c r="U88" i="4"/>
  <c r="U72" i="4"/>
  <c r="U56" i="4"/>
  <c r="U40" i="4"/>
  <c r="U24" i="4"/>
  <c r="U8" i="4"/>
  <c r="U203" i="4"/>
  <c r="U183" i="4"/>
  <c r="U151" i="4"/>
  <c r="U123" i="4"/>
  <c r="U95" i="4"/>
  <c r="U67" i="4"/>
  <c r="U39" i="4"/>
  <c r="U179" i="4"/>
  <c r="U147" i="4"/>
  <c r="U111" i="4"/>
  <c r="U71" i="4"/>
  <c r="U35" i="4"/>
  <c r="U206" i="4"/>
  <c r="U190" i="4"/>
  <c r="U174" i="4"/>
  <c r="U158" i="4"/>
  <c r="U142" i="4"/>
  <c r="U126" i="4"/>
  <c r="U110" i="4"/>
  <c r="U94" i="4"/>
  <c r="U78" i="4"/>
  <c r="U62" i="4"/>
  <c r="U46" i="4"/>
  <c r="U30" i="4"/>
  <c r="U14" i="4"/>
  <c r="U2" i="4"/>
  <c r="U185" i="4"/>
  <c r="U153" i="4"/>
  <c r="U117" i="4"/>
  <c r="U85" i="4"/>
  <c r="U53" i="4"/>
  <c r="U17" i="4"/>
  <c r="U63" i="4"/>
  <c r="U23" i="4"/>
  <c r="U202" i="4"/>
  <c r="U186" i="4"/>
  <c r="U170" i="4"/>
  <c r="U154" i="4"/>
  <c r="U138" i="4"/>
  <c r="U122" i="4"/>
  <c r="U106" i="4"/>
  <c r="U90" i="4"/>
  <c r="U74" i="4"/>
  <c r="U58" i="4"/>
  <c r="U42" i="4"/>
  <c r="U26" i="4"/>
  <c r="U10" i="4"/>
  <c r="U209" i="4"/>
  <c r="U181" i="4"/>
  <c r="U145" i="4"/>
  <c r="U109" i="4"/>
  <c r="U77" i="4"/>
  <c r="U41" i="4"/>
  <c r="U9" i="4"/>
  <c r="U213" i="4"/>
  <c r="U177" i="4"/>
  <c r="U149" i="4"/>
  <c r="U121" i="4"/>
  <c r="U89" i="4"/>
  <c r="U57" i="4"/>
  <c r="U29" i="4"/>
  <c r="U19" i="4"/>
  <c r="U208" i="4"/>
  <c r="U192" i="4"/>
  <c r="U176" i="4"/>
  <c r="U160" i="4"/>
  <c r="U144" i="4"/>
  <c r="U128" i="4"/>
  <c r="U112" i="4"/>
  <c r="U96" i="4"/>
  <c r="U80" i="4"/>
  <c r="U64" i="4"/>
  <c r="U48" i="4"/>
  <c r="U32" i="4"/>
  <c r="U16" i="4"/>
  <c r="U211" i="4"/>
  <c r="U195" i="4"/>
  <c r="U167" i="4"/>
  <c r="U135" i="4"/>
  <c r="U107" i="4"/>
  <c r="U79" i="4"/>
  <c r="U51" i="4"/>
  <c r="U15" i="4"/>
  <c r="U163" i="4"/>
  <c r="U127" i="4"/>
  <c r="U91" i="4"/>
  <c r="U55" i="4"/>
  <c r="U7" i="4"/>
  <c r="U198" i="4"/>
  <c r="U182" i="4"/>
  <c r="U166" i="4"/>
  <c r="U150" i="4"/>
  <c r="U134" i="4"/>
  <c r="U118" i="4"/>
  <c r="U102" i="4"/>
  <c r="U86" i="4"/>
  <c r="U70" i="4"/>
  <c r="U54" i="4"/>
  <c r="U38" i="4"/>
  <c r="U22" i="4"/>
  <c r="U6" i="4"/>
  <c r="U201" i="4"/>
  <c r="U173" i="4"/>
  <c r="U137" i="4"/>
  <c r="U101" i="4"/>
  <c r="U69" i="4"/>
  <c r="U33" i="4"/>
  <c r="U27" i="4"/>
  <c r="U193" i="4"/>
  <c r="U161" i="4"/>
  <c r="U125" i="4"/>
  <c r="U93" i="4"/>
  <c r="U61" i="4"/>
  <c r="U25" i="4"/>
  <c r="K206" i="4"/>
  <c r="K198" i="4"/>
  <c r="K190" i="4"/>
  <c r="K182" i="4"/>
  <c r="K174" i="4"/>
  <c r="K166" i="4"/>
  <c r="K158" i="4"/>
  <c r="K150" i="4"/>
  <c r="K142" i="4"/>
  <c r="K134" i="4"/>
  <c r="K126" i="4"/>
  <c r="K118" i="4"/>
  <c r="K110" i="4"/>
  <c r="K102" i="4"/>
  <c r="K94" i="4"/>
  <c r="K86" i="4"/>
  <c r="K78" i="4"/>
  <c r="K70" i="4"/>
  <c r="K62" i="4"/>
  <c r="K54" i="4"/>
  <c r="K46" i="4"/>
  <c r="K38" i="4"/>
  <c r="K30" i="4"/>
  <c r="K212" i="4"/>
  <c r="K204" i="4"/>
  <c r="K196" i="4"/>
  <c r="K188" i="4"/>
  <c r="K180" i="4"/>
  <c r="K172" i="4"/>
  <c r="K164" i="4"/>
  <c r="K156" i="4"/>
  <c r="K148" i="4"/>
  <c r="K140" i="4"/>
  <c r="K132" i="4"/>
  <c r="K124" i="4"/>
  <c r="K112" i="4"/>
  <c r="K100" i="4"/>
  <c r="K84" i="4"/>
  <c r="K68" i="4"/>
  <c r="K52" i="4"/>
  <c r="K36" i="4"/>
  <c r="K8" i="4"/>
  <c r="K207" i="4"/>
  <c r="K199" i="4"/>
  <c r="K167" i="4"/>
  <c r="K159" i="4"/>
  <c r="K151" i="4"/>
  <c r="K99" i="4"/>
  <c r="K83" i="4"/>
  <c r="K51" i="4"/>
  <c r="K35" i="4"/>
  <c r="K19" i="4"/>
  <c r="K7" i="4"/>
  <c r="K209" i="4"/>
  <c r="K201" i="4"/>
  <c r="K193" i="4"/>
  <c r="K185" i="4"/>
  <c r="K177" i="4"/>
  <c r="K169" i="4"/>
  <c r="K153" i="4"/>
  <c r="K137" i="4"/>
  <c r="K129" i="4"/>
  <c r="K121" i="4"/>
  <c r="K113" i="4"/>
  <c r="K105" i="4"/>
  <c r="K97" i="4"/>
  <c r="K89" i="4"/>
  <c r="K81" i="4"/>
  <c r="K57" i="4"/>
  <c r="K49" i="4"/>
  <c r="K41" i="4"/>
  <c r="K33" i="4"/>
  <c r="K25" i="4"/>
  <c r="K17" i="4"/>
  <c r="K9" i="4"/>
  <c r="K120" i="4"/>
  <c r="K96" i="4"/>
  <c r="K80" i="4"/>
  <c r="K64" i="4"/>
  <c r="K48" i="4"/>
  <c r="K12" i="4"/>
  <c r="P214" i="4"/>
  <c r="R214" i="4" s="1"/>
  <c r="K127" i="4"/>
  <c r="K79" i="4"/>
  <c r="K63" i="4"/>
  <c r="K47" i="4"/>
  <c r="K31" i="4"/>
  <c r="K11" i="4"/>
  <c r="K26" i="4"/>
  <c r="K18" i="4"/>
  <c r="K10" i="4"/>
  <c r="K168" i="4"/>
  <c r="K16" i="4"/>
  <c r="K211" i="4"/>
  <c r="K195" i="4"/>
  <c r="K187" i="4"/>
  <c r="K171" i="4"/>
  <c r="K135" i="4"/>
  <c r="K123" i="4"/>
  <c r="K91" i="4"/>
  <c r="K213" i="4"/>
  <c r="K157" i="4"/>
  <c r="K77" i="4"/>
  <c r="K61" i="4"/>
  <c r="K20" i="4"/>
  <c r="K119" i="4"/>
  <c r="K103" i="4"/>
  <c r="K87" i="4"/>
  <c r="K210" i="4"/>
  <c r="K202" i="4"/>
  <c r="K194" i="4"/>
  <c r="K186" i="4"/>
  <c r="K178" i="4"/>
  <c r="K170" i="4"/>
  <c r="K162" i="4"/>
  <c r="K154" i="4"/>
  <c r="K146" i="4"/>
  <c r="K138" i="4"/>
  <c r="K130" i="4"/>
  <c r="K122" i="4"/>
  <c r="K114" i="4"/>
  <c r="K106" i="4"/>
  <c r="K98" i="4"/>
  <c r="K90" i="4"/>
  <c r="K82" i="4"/>
  <c r="K74" i="4"/>
  <c r="K66" i="4"/>
  <c r="K58" i="4"/>
  <c r="K50" i="4"/>
  <c r="K42" i="4"/>
  <c r="K34" i="4"/>
  <c r="K2" i="4"/>
  <c r="K208" i="4"/>
  <c r="K200" i="4"/>
  <c r="K192" i="4"/>
  <c r="K184" i="4"/>
  <c r="K176" i="4"/>
  <c r="K160" i="4"/>
  <c r="K152" i="4"/>
  <c r="K144" i="4"/>
  <c r="K136" i="4"/>
  <c r="K128" i="4"/>
  <c r="K116" i="4"/>
  <c r="K108" i="4"/>
  <c r="K92" i="4"/>
  <c r="K76" i="4"/>
  <c r="K60" i="4"/>
  <c r="K44" i="4"/>
  <c r="K32" i="4"/>
  <c r="K203" i="4"/>
  <c r="K179" i="4"/>
  <c r="K163" i="4"/>
  <c r="K155" i="4"/>
  <c r="K147" i="4"/>
  <c r="K107" i="4"/>
  <c r="K75" i="4"/>
  <c r="K59" i="4"/>
  <c r="K43" i="4"/>
  <c r="K27" i="4"/>
  <c r="K15" i="4"/>
  <c r="N214" i="4"/>
  <c r="K205" i="4"/>
  <c r="K197" i="4"/>
  <c r="K189" i="4"/>
  <c r="K181" i="4"/>
  <c r="K173" i="4"/>
  <c r="K165" i="4"/>
  <c r="K149" i="4"/>
  <c r="K141" i="4"/>
  <c r="K133" i="4"/>
  <c r="K125" i="4"/>
  <c r="K117" i="4"/>
  <c r="K109" i="4"/>
  <c r="K101" i="4"/>
  <c r="K93" i="4"/>
  <c r="K85" i="4"/>
  <c r="K69" i="4"/>
  <c r="K53" i="4"/>
  <c r="K45" i="4"/>
  <c r="K37" i="4"/>
  <c r="K29" i="4"/>
  <c r="K21" i="4"/>
  <c r="K13" i="4"/>
  <c r="K5" i="4"/>
  <c r="K104" i="4"/>
  <c r="K88" i="4"/>
  <c r="K72" i="4"/>
  <c r="K56" i="4"/>
  <c r="K40" i="4"/>
  <c r="K4" i="4"/>
  <c r="K143" i="4"/>
  <c r="K71" i="4"/>
  <c r="K55" i="4"/>
  <c r="K39" i="4"/>
  <c r="K23" i="4"/>
  <c r="K3" i="4"/>
  <c r="K22" i="4"/>
  <c r="K14" i="4"/>
  <c r="K6" i="4"/>
  <c r="K24" i="4"/>
  <c r="K191" i="4"/>
  <c r="K183" i="4"/>
  <c r="K175" i="4"/>
  <c r="K139" i="4"/>
  <c r="K131" i="4"/>
  <c r="K115" i="4"/>
  <c r="K67" i="4"/>
  <c r="K161" i="4"/>
  <c r="K145" i="4"/>
  <c r="K73" i="4"/>
  <c r="K65" i="4"/>
  <c r="K28" i="4"/>
  <c r="K111" i="4"/>
  <c r="D214" i="4"/>
  <c r="U178" i="4" l="1"/>
  <c r="U187" i="4"/>
  <c r="U172" i="4"/>
  <c r="U131" i="4"/>
  <c r="U214" i="4" s="1"/>
  <c r="U204" i="4"/>
  <c r="U52" i="4"/>
  <c r="U180" i="4"/>
  <c r="U141" i="4"/>
  <c r="U99" i="4"/>
  <c r="U108" i="4"/>
  <c r="U12" i="4"/>
  <c r="U76" i="4"/>
  <c r="U44" i="4"/>
  <c r="U84" i="4"/>
  <c r="U212" i="4"/>
  <c r="U205" i="4"/>
  <c r="U191" i="4"/>
  <c r="U189" i="4"/>
  <c r="U5" i="4"/>
  <c r="U75" i="4"/>
  <c r="K214" i="4"/>
</calcChain>
</file>

<file path=xl/comments1.xml><?xml version="1.0" encoding="utf-8"?>
<comments xmlns="http://schemas.openxmlformats.org/spreadsheetml/2006/main">
  <authors>
    <author>Tina Kroselj</author>
  </authors>
  <commentList>
    <comment ref="Q215" authorId="0">
      <text>
        <r>
          <rPr>
            <b/>
            <sz val="9"/>
            <color indexed="81"/>
            <rFont val="Tahoma"/>
            <family val="2"/>
            <charset val="238"/>
          </rPr>
          <t>Tina Kroselj:</t>
        </r>
        <r>
          <rPr>
            <sz val="9"/>
            <color indexed="81"/>
            <rFont val="Tahoma"/>
            <family val="2"/>
            <charset val="238"/>
          </rPr>
          <t xml:space="preserve">
povprečje brez negativnih vrednosti</t>
        </r>
      </text>
    </comment>
  </commentList>
</comments>
</file>

<file path=xl/sharedStrings.xml><?xml version="1.0" encoding="utf-8"?>
<sst xmlns="http://schemas.openxmlformats.org/spreadsheetml/2006/main" count="234" uniqueCount="232">
  <si>
    <t>Ljubljana</t>
  </si>
  <si>
    <t>Hodoš</t>
  </si>
  <si>
    <t>Osilnica</t>
  </si>
  <si>
    <t>OB_ID</t>
  </si>
  <si>
    <t>površina PZ [m2]</t>
  </si>
  <si>
    <t>površina občine [m2]</t>
  </si>
  <si>
    <t>št PZ</t>
  </si>
  <si>
    <t>površina stavbnih zemljišč brez površine cest [ha]</t>
  </si>
  <si>
    <t>stavbna zemljišča [ha]</t>
  </si>
  <si>
    <t>delež zajetih PZ/površino stavbnih zemljišč brez cest</t>
  </si>
  <si>
    <t>stavbna zemljišča [m2]</t>
  </si>
  <si>
    <t>površina stavbnih zemljišč brez površine cest [m2]</t>
  </si>
  <si>
    <t>Občina</t>
  </si>
  <si>
    <t>Ajdovščina</t>
  </si>
  <si>
    <t>Beltinci</t>
  </si>
  <si>
    <t>Bled</t>
  </si>
  <si>
    <t>Bohinj</t>
  </si>
  <si>
    <t>Borovnica</t>
  </si>
  <si>
    <t>Bovec</t>
  </si>
  <si>
    <t>Brda</t>
  </si>
  <si>
    <t>Brezovica</t>
  </si>
  <si>
    <t>Brežice</t>
  </si>
  <si>
    <t>Tišina</t>
  </si>
  <si>
    <t>Celje</t>
  </si>
  <si>
    <t>Cerklje na Gorenjskem</t>
  </si>
  <si>
    <t>Cerknica</t>
  </si>
  <si>
    <t>Cerkno</t>
  </si>
  <si>
    <t>Črenšovci</t>
  </si>
  <si>
    <t>Črna na Koroškem</t>
  </si>
  <si>
    <t>Črnomelj</t>
  </si>
  <si>
    <t>Destrnik</t>
  </si>
  <si>
    <t>Divača</t>
  </si>
  <si>
    <t>Dobrepolje</t>
  </si>
  <si>
    <t>Dobrova-Polhov Gradec</t>
  </si>
  <si>
    <t>Dol pri Ljubljani</t>
  </si>
  <si>
    <t>Domžale</t>
  </si>
  <si>
    <t>Dornava</t>
  </si>
  <si>
    <t>Dravograd</t>
  </si>
  <si>
    <t>Duplek</t>
  </si>
  <si>
    <t>Gorenja vas-Poljane</t>
  </si>
  <si>
    <t>Gorišnica</t>
  </si>
  <si>
    <t>Gornja Radgona</t>
  </si>
  <si>
    <t>Gornji Grad</t>
  </si>
  <si>
    <t>Gornji Petrovci</t>
  </si>
  <si>
    <t>Grosuplje</t>
  </si>
  <si>
    <t>Šalovci</t>
  </si>
  <si>
    <t>Hrastnik</t>
  </si>
  <si>
    <t>Hrpelje-Kozina</t>
  </si>
  <si>
    <t>Idrija</t>
  </si>
  <si>
    <t>Ig</t>
  </si>
  <si>
    <t>Ilirska Bistrica</t>
  </si>
  <si>
    <t>Ivančna Gorica</t>
  </si>
  <si>
    <t>Izola</t>
  </si>
  <si>
    <t>Jesenice</t>
  </si>
  <si>
    <t>Juršinci</t>
  </si>
  <si>
    <t>Kamnik</t>
  </si>
  <si>
    <t>Kanal</t>
  </si>
  <si>
    <t>Kidričevo</t>
  </si>
  <si>
    <t>Kobarid</t>
  </si>
  <si>
    <t>Kobilje</t>
  </si>
  <si>
    <t>Kočevje</t>
  </si>
  <si>
    <t>Komen</t>
  </si>
  <si>
    <t>Koper</t>
  </si>
  <si>
    <t>Kozje</t>
  </si>
  <si>
    <t>Kranj</t>
  </si>
  <si>
    <t>Kranjska Gora</t>
  </si>
  <si>
    <t>Krško</t>
  </si>
  <si>
    <t>Kungota</t>
  </si>
  <si>
    <t>Kuzma</t>
  </si>
  <si>
    <t>Laško</t>
  </si>
  <si>
    <t>Lenart</t>
  </si>
  <si>
    <t>Lendava</t>
  </si>
  <si>
    <t>Litija</t>
  </si>
  <si>
    <t>Ljubno</t>
  </si>
  <si>
    <t>Ljutomer</t>
  </si>
  <si>
    <t>Logatec</t>
  </si>
  <si>
    <t>Loška dolina</t>
  </si>
  <si>
    <t>Loški Potok</t>
  </si>
  <si>
    <t>Luče</t>
  </si>
  <si>
    <t>Lukovica</t>
  </si>
  <si>
    <t>Majšperk</t>
  </si>
  <si>
    <t>Maribor</t>
  </si>
  <si>
    <t>Medvode</t>
  </si>
  <si>
    <t>Mengeš</t>
  </si>
  <si>
    <t>Metlika</t>
  </si>
  <si>
    <t>Mežica</t>
  </si>
  <si>
    <t>Miren-Kostanjevica</t>
  </si>
  <si>
    <t>Mislinja</t>
  </si>
  <si>
    <t>Moravče</t>
  </si>
  <si>
    <t>Moravske Toplice</t>
  </si>
  <si>
    <t>Mozirje</t>
  </si>
  <si>
    <t>Murska Sobota</t>
  </si>
  <si>
    <t>Muta</t>
  </si>
  <si>
    <t>Naklo</t>
  </si>
  <si>
    <t>Nazarje</t>
  </si>
  <si>
    <t>Nova Gorica</t>
  </si>
  <si>
    <t>Novo mesto</t>
  </si>
  <si>
    <t>Odranci</t>
  </si>
  <si>
    <t>Ormož</t>
  </si>
  <si>
    <t>Pesnica</t>
  </si>
  <si>
    <t>Piran</t>
  </si>
  <si>
    <t>Pivka</t>
  </si>
  <si>
    <t>Podčetrtek</t>
  </si>
  <si>
    <t>Podvelka</t>
  </si>
  <si>
    <t>Postojna</t>
  </si>
  <si>
    <t>Preddvor</t>
  </si>
  <si>
    <t>Ptuj</t>
  </si>
  <si>
    <t>Puconci</t>
  </si>
  <si>
    <t>Rače-Fram</t>
  </si>
  <si>
    <t>Radeče</t>
  </si>
  <si>
    <t>Radenci</t>
  </si>
  <si>
    <t>Radlje ob Dravi</t>
  </si>
  <si>
    <t>Radovljica</t>
  </si>
  <si>
    <t>Ravne na Koroškem</t>
  </si>
  <si>
    <t>Ribnica</t>
  </si>
  <si>
    <t>Rogašovci</t>
  </si>
  <si>
    <t>Rogaška Slatina</t>
  </si>
  <si>
    <t>Rogatec</t>
  </si>
  <si>
    <t>Ruše</t>
  </si>
  <si>
    <t>Semič</t>
  </si>
  <si>
    <t>Sevnica</t>
  </si>
  <si>
    <t>Sežana</t>
  </si>
  <si>
    <t>Slovenj Gradec</t>
  </si>
  <si>
    <t>Slovenska Bistrica</t>
  </si>
  <si>
    <t>Slovenske Konjice</t>
  </si>
  <si>
    <t>Starše</t>
  </si>
  <si>
    <t>Sveti Jurij ob Ščavnici</t>
  </si>
  <si>
    <t>Šenčur</t>
  </si>
  <si>
    <t>Šentilj</t>
  </si>
  <si>
    <t>Šentjernej</t>
  </si>
  <si>
    <t>Šentjur</t>
  </si>
  <si>
    <t>Škocjan</t>
  </si>
  <si>
    <t>Škofja Loka</t>
  </si>
  <si>
    <t>Škofljica</t>
  </si>
  <si>
    <t>Šmarje pri Jelšah</t>
  </si>
  <si>
    <t>Šmartno ob Paki</t>
  </si>
  <si>
    <t>Šoštanj</t>
  </si>
  <si>
    <t>Štore</t>
  </si>
  <si>
    <t>Tolmin</t>
  </si>
  <si>
    <t>Trbovlje</t>
  </si>
  <si>
    <t>Trebnje</t>
  </si>
  <si>
    <t>Tržič</t>
  </si>
  <si>
    <t>Turnišče</t>
  </si>
  <si>
    <t>Velenje</t>
  </si>
  <si>
    <t>Velke Lašče</t>
  </si>
  <si>
    <t>Videm</t>
  </si>
  <si>
    <t>Vipava</t>
  </si>
  <si>
    <t>Vitanje</t>
  </si>
  <si>
    <t>Vodice</t>
  </si>
  <si>
    <t>Vojnik</t>
  </si>
  <si>
    <t>Vrhnika</t>
  </si>
  <si>
    <t>Vuzenica</t>
  </si>
  <si>
    <t>Zagorje ob Savi</t>
  </si>
  <si>
    <t>Zavrč</t>
  </si>
  <si>
    <t>Zreče</t>
  </si>
  <si>
    <t>Železniki</t>
  </si>
  <si>
    <t>Žiri</t>
  </si>
  <si>
    <t>Benedikt</t>
  </si>
  <si>
    <t>Bistrica ob Sotli</t>
  </si>
  <si>
    <t>Bloke</t>
  </si>
  <si>
    <t>Braslovče</t>
  </si>
  <si>
    <t>Cankova</t>
  </si>
  <si>
    <t>Cerkvenjak</t>
  </si>
  <si>
    <t>Dobje</t>
  </si>
  <si>
    <t>Dobrna</t>
  </si>
  <si>
    <t>Dobrovnik</t>
  </si>
  <si>
    <t>Dolenjske Toplice</t>
  </si>
  <si>
    <t>Grad</t>
  </si>
  <si>
    <t>Hajdina</t>
  </si>
  <si>
    <t>Hoče-Slivnica</t>
  </si>
  <si>
    <t>Horjul</t>
  </si>
  <si>
    <t>Jezersko</t>
  </si>
  <si>
    <t>Komenda</t>
  </si>
  <si>
    <t>Kostel</t>
  </si>
  <si>
    <t>Križevci</t>
  </si>
  <si>
    <t>Lovrenc na Pohorju</t>
  </si>
  <si>
    <t>Markovci</t>
  </si>
  <si>
    <t>Miklavž na Dravskem polju</t>
  </si>
  <si>
    <t>Mirna Peč</t>
  </si>
  <si>
    <t>Oplotnica</t>
  </si>
  <si>
    <t>Podlehnik</t>
  </si>
  <si>
    <t>Polzela</t>
  </si>
  <si>
    <t>Prebold</t>
  </si>
  <si>
    <t>Prevalje</t>
  </si>
  <si>
    <t>Razkrižje</t>
  </si>
  <si>
    <t>Ribnica na Pohorju</t>
  </si>
  <si>
    <t>Selnica ob Dravi</t>
  </si>
  <si>
    <t>Sodražica</t>
  </si>
  <si>
    <t>Solčava</t>
  </si>
  <si>
    <t>Sveta Ana</t>
  </si>
  <si>
    <t>Sveti Andraž v Slov. goricah</t>
  </si>
  <si>
    <t>Šempeter-Vrtojba</t>
  </si>
  <si>
    <t>Tabor</t>
  </si>
  <si>
    <t>Trnovska vas</t>
  </si>
  <si>
    <t>Trzin</t>
  </si>
  <si>
    <t>Velika Polana</t>
  </si>
  <si>
    <t>Veržej</t>
  </si>
  <si>
    <t>Vransko</t>
  </si>
  <si>
    <t>Žalec</t>
  </si>
  <si>
    <t>Žetale</t>
  </si>
  <si>
    <t>Žirovnica</t>
  </si>
  <si>
    <t>Žužemberk</t>
  </si>
  <si>
    <t>Šmartno pri Litiji</t>
  </si>
  <si>
    <t>Apače</t>
  </si>
  <si>
    <t>Cirkulane</t>
  </si>
  <si>
    <t>Kostanjevica na Krki</t>
  </si>
  <si>
    <t>Makole</t>
  </si>
  <si>
    <t>Mokronog-Trebelno</t>
  </si>
  <si>
    <t>Poljčane</t>
  </si>
  <si>
    <t>Renče-Vogrsko</t>
  </si>
  <si>
    <t>Središče ob Dravi</t>
  </si>
  <si>
    <t>Straža</t>
  </si>
  <si>
    <t>Sveta Trojica v Slovenskih goricah</t>
  </si>
  <si>
    <t>Sveti Tomaž</t>
  </si>
  <si>
    <t>Šmarješke Toplice</t>
  </si>
  <si>
    <t>Gorje</t>
  </si>
  <si>
    <t>Log-Dragomer</t>
  </si>
  <si>
    <t>Rečica ob Savinji</t>
  </si>
  <si>
    <t>Sveti Jurij v Slovenskih goricah</t>
  </si>
  <si>
    <t>Šentrupert</t>
  </si>
  <si>
    <t>Mirna</t>
  </si>
  <si>
    <t>Ankaran</t>
  </si>
  <si>
    <t>ocena nepozidanih stavbnih zemljišč (%)</t>
  </si>
  <si>
    <t>SLOVENIJA</t>
  </si>
  <si>
    <t xml:space="preserve">delež zajetih PZ/površino vseh stavbnih zemljišč </t>
  </si>
  <si>
    <t>delež cest (NRP PC) v občini</t>
  </si>
  <si>
    <t>delež stavbnih glede na SLO</t>
  </si>
  <si>
    <t>delež površine PZ glede na SLO</t>
  </si>
  <si>
    <t>delež št. PZ glede na SLO</t>
  </si>
  <si>
    <t>delež površine stavbnih glede na SLO</t>
  </si>
  <si>
    <t>Nepozidana stavbna zemljišča in ceste (ocena) [m2]</t>
  </si>
  <si>
    <t>Delež površine nepozidanih in cest glede na 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</si>
</sst>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0.00000"/>
    <numFmt numFmtId="167" formatCode="#,##0.00\ &quot;€&quot;"/>
    <numFmt numFmtId="168" formatCode="#,##0.000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5" fillId="0" borderId="0" applyAlignment="0"/>
    <xf numFmtId="9" fontId="5" fillId="0" borderId="0" applyAlignment="0"/>
    <xf numFmtId="9" fontId="6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0" fillId="0" borderId="0" xfId="0" applyNumberFormat="1"/>
    <xf numFmtId="165" fontId="0" fillId="0" borderId="0" xfId="0" applyNumberFormat="1" applyFill="1"/>
    <xf numFmtId="0" fontId="0" fillId="0" borderId="0" xfId="0" applyFill="1"/>
    <xf numFmtId="0" fontId="0" fillId="0" borderId="0" xfId="0" applyAlignment="1">
      <alignment wrapText="1"/>
    </xf>
    <xf numFmtId="0" fontId="3" fillId="0" borderId="5" xfId="1" applyFont="1" applyFill="1" applyBorder="1" applyAlignment="1">
      <alignment horizontal="right" wrapText="1"/>
    </xf>
    <xf numFmtId="0" fontId="0" fillId="0" borderId="6" xfId="0" applyBorder="1"/>
    <xf numFmtId="167" fontId="0" fillId="0" borderId="0" xfId="0" applyNumberFormat="1" applyAlignment="1">
      <alignment wrapText="1"/>
    </xf>
    <xf numFmtId="168" fontId="0" fillId="0" borderId="0" xfId="0" applyNumberFormat="1"/>
    <xf numFmtId="0" fontId="0" fillId="0" borderId="8" xfId="0" applyFill="1" applyBorder="1" applyAlignment="1">
      <alignment wrapText="1"/>
    </xf>
    <xf numFmtId="0" fontId="0" fillId="0" borderId="3" xfId="0" applyFill="1" applyBorder="1" applyAlignment="1">
      <alignment wrapText="1"/>
    </xf>
    <xf numFmtId="164" fontId="0" fillId="0" borderId="4" xfId="0" applyNumberFormat="1" applyFill="1" applyBorder="1"/>
    <xf numFmtId="164" fontId="0" fillId="0" borderId="0" xfId="0" applyNumberFormat="1" applyFill="1"/>
    <xf numFmtId="168" fontId="0" fillId="0" borderId="0" xfId="0" applyNumberFormat="1" applyFill="1"/>
    <xf numFmtId="0" fontId="0" fillId="0" borderId="0" xfId="0" applyFill="1" applyAlignment="1">
      <alignment wrapText="1"/>
    </xf>
    <xf numFmtId="164" fontId="0" fillId="0" borderId="0" xfId="4" applyNumberFormat="1" applyFont="1" applyFill="1"/>
    <xf numFmtId="168" fontId="0" fillId="0" borderId="0" xfId="0" applyNumberFormat="1" applyBorder="1"/>
    <xf numFmtId="168" fontId="0" fillId="0" borderId="0" xfId="0" applyNumberFormat="1" applyFill="1" applyBorder="1"/>
    <xf numFmtId="0" fontId="12" fillId="0" borderId="6" xfId="5" applyFont="1" applyFill="1" applyBorder="1" applyAlignment="1">
      <alignment vertical="center" wrapText="1"/>
    </xf>
    <xf numFmtId="0" fontId="1" fillId="0" borderId="6" xfId="0" applyFont="1" applyBorder="1"/>
    <xf numFmtId="0" fontId="1" fillId="0" borderId="7" xfId="0" applyFont="1" applyFill="1" applyBorder="1"/>
    <xf numFmtId="164" fontId="1" fillId="0" borderId="2" xfId="4" applyNumberFormat="1" applyFont="1" applyFill="1" applyBorder="1"/>
    <xf numFmtId="164" fontId="1" fillId="0" borderId="2" xfId="4" applyNumberFormat="1" applyFont="1" applyBorder="1"/>
    <xf numFmtId="164" fontId="1" fillId="0" borderId="3" xfId="4" applyNumberFormat="1" applyFont="1" applyBorder="1"/>
    <xf numFmtId="164" fontId="1" fillId="0" borderId="2" xfId="4" applyNumberFormat="1" applyFont="1" applyFill="1" applyBorder="1" applyAlignment="1">
      <alignment wrapText="1"/>
    </xf>
    <xf numFmtId="166" fontId="0" fillId="6" borderId="6" xfId="0" applyNumberFormat="1" applyFont="1" applyFill="1" applyBorder="1"/>
    <xf numFmtId="1" fontId="0" fillId="0" borderId="6" xfId="0" applyNumberFormat="1" applyFont="1" applyFill="1" applyBorder="1"/>
    <xf numFmtId="166" fontId="0" fillId="0" borderId="6" xfId="0" applyNumberFormat="1" applyFont="1" applyFill="1" applyBorder="1"/>
    <xf numFmtId="3" fontId="0" fillId="4" borderId="6" xfId="0" applyNumberFormat="1" applyFont="1" applyFill="1" applyBorder="1"/>
    <xf numFmtId="164" fontId="1" fillId="0" borderId="3" xfId="4" applyNumberFormat="1" applyFont="1" applyFill="1" applyBorder="1" applyAlignment="1">
      <alignment wrapText="1"/>
    </xf>
    <xf numFmtId="0" fontId="0" fillId="0" borderId="0" xfId="0"/>
    <xf numFmtId="0" fontId="0" fillId="0" borderId="0" xfId="0" applyFill="1"/>
    <xf numFmtId="0" fontId="2" fillId="0" borderId="0" xfId="5" applyFont="1" applyFill="1" applyBorder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wrapText="1"/>
    </xf>
    <xf numFmtId="0" fontId="8" fillId="0" borderId="1" xfId="5" applyFont="1" applyFill="1" applyBorder="1" applyAlignment="1">
      <alignment vertical="center" wrapText="1"/>
    </xf>
    <xf numFmtId="3" fontId="3" fillId="4" borderId="1" xfId="1" applyNumberFormat="1" applyFont="1" applyFill="1" applyBorder="1" applyAlignment="1">
      <alignment horizontal="right" wrapText="1"/>
    </xf>
    <xf numFmtId="166" fontId="3" fillId="6" borderId="1" xfId="1" applyNumberFormat="1" applyFont="1" applyFill="1" applyBorder="1" applyAlignment="1">
      <alignment horizontal="right" wrapText="1"/>
    </xf>
    <xf numFmtId="1" fontId="4" fillId="0" borderId="1" xfId="0" applyNumberFormat="1" applyFont="1" applyFill="1" applyBorder="1"/>
    <xf numFmtId="165" fontId="0" fillId="0" borderId="1" xfId="0" applyNumberFormat="1" applyFill="1" applyBorder="1"/>
    <xf numFmtId="166" fontId="0" fillId="0" borderId="1" xfId="0" applyNumberFormat="1" applyFill="1" applyBorder="1"/>
    <xf numFmtId="3" fontId="0" fillId="4" borderId="1" xfId="0" applyNumberFormat="1" applyFill="1" applyBorder="1"/>
    <xf numFmtId="166" fontId="0" fillId="6" borderId="1" xfId="0" applyNumberFormat="1" applyFill="1" applyBorder="1"/>
    <xf numFmtId="0" fontId="0" fillId="0" borderId="1" xfId="0" applyBorder="1"/>
    <xf numFmtId="0" fontId="0" fillId="0" borderId="1" xfId="0" applyFill="1" applyBorder="1"/>
    <xf numFmtId="9" fontId="0" fillId="0" borderId="1" xfId="4" applyFont="1" applyBorder="1"/>
    <xf numFmtId="9" fontId="0" fillId="0" borderId="1" xfId="4" applyFont="1" applyFill="1" applyBorder="1"/>
    <xf numFmtId="3" fontId="0" fillId="0" borderId="1" xfId="0" applyNumberFormat="1" applyBorder="1"/>
    <xf numFmtId="3" fontId="0" fillId="4" borderId="1" xfId="4" applyNumberFormat="1" applyFont="1" applyFill="1" applyBorder="1"/>
    <xf numFmtId="0" fontId="5" fillId="0" borderId="1" xfId="5" applyFont="1" applyFill="1" applyBorder="1" applyAlignment="1">
      <alignment vertical="center" wrapText="1"/>
    </xf>
    <xf numFmtId="0" fontId="11" fillId="0" borderId="1" xfId="5" applyFont="1" applyFill="1" applyBorder="1" applyAlignment="1">
      <alignment vertical="center" wrapText="1"/>
    </xf>
    <xf numFmtId="9" fontId="0" fillId="0" borderId="1" xfId="4" applyFont="1" applyFill="1" applyBorder="1" applyAlignment="1">
      <alignment wrapText="1"/>
    </xf>
    <xf numFmtId="9" fontId="7" fillId="0" borderId="1" xfId="4" applyFont="1" applyBorder="1"/>
    <xf numFmtId="9" fontId="7" fillId="0" borderId="1" xfId="4" applyFont="1" applyFill="1" applyBorder="1"/>
    <xf numFmtId="0" fontId="8" fillId="0" borderId="1" xfId="0" applyFont="1" applyFill="1" applyBorder="1"/>
    <xf numFmtId="9" fontId="8" fillId="0" borderId="1" xfId="4" applyFont="1" applyBorder="1"/>
    <xf numFmtId="3" fontId="0" fillId="3" borderId="1" xfId="0" applyNumberFormat="1" applyFill="1" applyBorder="1"/>
    <xf numFmtId="0" fontId="11" fillId="0" borderId="1" xfId="5" applyFont="1" applyFill="1" applyBorder="1" applyAlignment="1">
      <alignment wrapText="1"/>
    </xf>
    <xf numFmtId="9" fontId="5" fillId="0" borderId="1" xfId="4" applyFont="1" applyFill="1" applyBorder="1" applyAlignment="1">
      <alignment wrapText="1"/>
    </xf>
    <xf numFmtId="0" fontId="3" fillId="0" borderId="9" xfId="1" applyFont="1" applyFill="1" applyBorder="1" applyAlignment="1">
      <alignment horizontal="right" wrapText="1"/>
    </xf>
    <xf numFmtId="0" fontId="5" fillId="0" borderId="9" xfId="5" applyFont="1" applyFill="1" applyBorder="1" applyAlignment="1">
      <alignment vertical="center" wrapText="1"/>
    </xf>
    <xf numFmtId="3" fontId="3" fillId="4" borderId="9" xfId="1" applyNumberFormat="1" applyFont="1" applyFill="1" applyBorder="1" applyAlignment="1">
      <alignment horizontal="right" wrapText="1"/>
    </xf>
    <xf numFmtId="166" fontId="3" fillId="6" borderId="9" xfId="1" applyNumberFormat="1" applyFont="1" applyFill="1" applyBorder="1" applyAlignment="1">
      <alignment horizontal="right" wrapText="1"/>
    </xf>
    <xf numFmtId="1" fontId="4" fillId="0" borderId="9" xfId="0" applyNumberFormat="1" applyFont="1" applyFill="1" applyBorder="1"/>
    <xf numFmtId="165" fontId="0" fillId="0" borderId="9" xfId="0" applyNumberFormat="1" applyFill="1" applyBorder="1"/>
    <xf numFmtId="166" fontId="0" fillId="0" borderId="9" xfId="0" applyNumberFormat="1" applyFill="1" applyBorder="1"/>
    <xf numFmtId="3" fontId="0" fillId="4" borderId="9" xfId="0" applyNumberFormat="1" applyFill="1" applyBorder="1"/>
    <xf numFmtId="166" fontId="0" fillId="6" borderId="9" xfId="0" applyNumberFormat="1" applyFill="1" applyBorder="1"/>
    <xf numFmtId="0" fontId="0" fillId="0" borderId="9" xfId="0" applyBorder="1"/>
    <xf numFmtId="0" fontId="0" fillId="0" borderId="9" xfId="0" applyFill="1" applyBorder="1"/>
    <xf numFmtId="9" fontId="7" fillId="0" borderId="9" xfId="4" applyFont="1" applyBorder="1"/>
    <xf numFmtId="9" fontId="0" fillId="0" borderId="9" xfId="4" applyFont="1" applyBorder="1"/>
    <xf numFmtId="9" fontId="7" fillId="0" borderId="9" xfId="4" applyFont="1" applyFill="1" applyBorder="1"/>
    <xf numFmtId="9" fontId="0" fillId="0" borderId="9" xfId="4" applyFont="1" applyFill="1" applyBorder="1" applyAlignment="1">
      <alignment wrapText="1"/>
    </xf>
    <xf numFmtId="3" fontId="0" fillId="0" borderId="9" xfId="0" applyNumberFormat="1" applyBorder="1"/>
    <xf numFmtId="3" fontId="0" fillId="4" borderId="9" xfId="4" applyNumberFormat="1" applyFont="1" applyFill="1" applyBorder="1"/>
    <xf numFmtId="0" fontId="3" fillId="5" borderId="9" xfId="1" applyFont="1" applyFill="1" applyBorder="1" applyAlignment="1">
      <alignment horizontal="center" vertical="center" wrapText="1"/>
    </xf>
    <xf numFmtId="165" fontId="3" fillId="5" borderId="9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</cellXfs>
  <cellStyles count="6">
    <cellStyle name="Navadno" xfId="0" builtinId="0"/>
    <cellStyle name="Navadno_Export Worksheet" xfId="5"/>
    <cellStyle name="Normal 2" xfId="2"/>
    <cellStyle name="Normal_Sheet2" xfId="1"/>
    <cellStyle name="Odstotek" xfId="4" builtin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E230"/>
  <sheetViews>
    <sheetView tabSelected="1" zoomScale="80" zoomScaleNormal="80" workbookViewId="0">
      <pane ySplit="1" topLeftCell="A172" activePane="bottomLeft" state="frozen"/>
      <selection pane="bottomLeft" activeCell="B190" sqref="B190"/>
    </sheetView>
  </sheetViews>
  <sheetFormatPr defaultRowHeight="14.4" x14ac:dyDescent="0.3"/>
  <cols>
    <col min="1" max="1" width="8.88671875" customWidth="1"/>
    <col min="2" max="2" width="21.109375" customWidth="1"/>
    <col min="3" max="3" width="8.6640625" customWidth="1"/>
    <col min="4" max="4" width="8.33203125" customWidth="1"/>
    <col min="5" max="5" width="13.5546875" customWidth="1"/>
    <col min="6" max="6" width="11.5546875" customWidth="1"/>
    <col min="7" max="7" width="16.109375" style="2" hidden="1" customWidth="1"/>
    <col min="8" max="9" width="10.88671875" style="3" hidden="1" customWidth="1"/>
    <col min="10" max="10" width="14.6640625" style="3" customWidth="1"/>
    <col min="11" max="11" width="12.5546875" style="3" customWidth="1"/>
    <col min="12" max="12" width="10.88671875" hidden="1" customWidth="1"/>
    <col min="13" max="13" width="15.5546875" hidden="1" customWidth="1"/>
    <col min="14" max="14" width="9.33203125" hidden="1" customWidth="1"/>
    <col min="15" max="15" width="12.44140625" hidden="1" customWidth="1"/>
    <col min="16" max="16" width="12.5546875" hidden="1" customWidth="1"/>
    <col min="17" max="17" width="13" hidden="1" customWidth="1"/>
    <col min="18" max="19" width="20.33203125" hidden="1" customWidth="1"/>
    <col min="20" max="20" width="16.6640625" customWidth="1"/>
    <col min="21" max="21" width="14" style="32" customWidth="1"/>
    <col min="22" max="22" width="13.33203125" customWidth="1"/>
    <col min="23" max="23" width="4" customWidth="1"/>
  </cols>
  <sheetData>
    <row r="1" spans="1:23" s="6" customFormat="1" ht="56.4" customHeight="1" x14ac:dyDescent="0.3">
      <c r="A1" s="35" t="s">
        <v>3</v>
      </c>
      <c r="B1" s="35" t="s">
        <v>12</v>
      </c>
      <c r="C1" s="78" t="s">
        <v>6</v>
      </c>
      <c r="D1" s="78" t="s">
        <v>228</v>
      </c>
      <c r="E1" s="78" t="s">
        <v>4</v>
      </c>
      <c r="F1" s="78" t="s">
        <v>227</v>
      </c>
      <c r="G1" s="78" t="s">
        <v>5</v>
      </c>
      <c r="H1" s="79" t="s">
        <v>8</v>
      </c>
      <c r="I1" s="79" t="s">
        <v>226</v>
      </c>
      <c r="J1" s="79" t="s">
        <v>10</v>
      </c>
      <c r="K1" s="79" t="s">
        <v>229</v>
      </c>
      <c r="L1" s="78" t="s">
        <v>7</v>
      </c>
      <c r="M1" s="78" t="s">
        <v>11</v>
      </c>
      <c r="N1" s="79" t="s">
        <v>226</v>
      </c>
      <c r="O1" s="35" t="s">
        <v>9</v>
      </c>
      <c r="P1" s="35" t="s">
        <v>224</v>
      </c>
      <c r="Q1" s="35" t="s">
        <v>222</v>
      </c>
      <c r="R1" s="35" t="s">
        <v>225</v>
      </c>
      <c r="S1" s="80" t="s">
        <v>11</v>
      </c>
      <c r="T1" s="35" t="s">
        <v>230</v>
      </c>
      <c r="U1" s="35" t="s">
        <v>231</v>
      </c>
      <c r="V1" s="9"/>
    </row>
    <row r="2" spans="1:23" x14ac:dyDescent="0.3">
      <c r="A2" s="36">
        <v>1</v>
      </c>
      <c r="B2" s="37" t="s">
        <v>13</v>
      </c>
      <c r="C2" s="38">
        <v>7061</v>
      </c>
      <c r="D2" s="39">
        <f t="shared" ref="D2:D65" si="0">(C2*1)/$C$214</f>
        <v>3.9369727517549385E-2</v>
      </c>
      <c r="E2" s="38">
        <v>7029357.8822122328</v>
      </c>
      <c r="F2" s="39">
        <f t="shared" ref="F2:F65" si="1">(E2*1)/$E$214</f>
        <v>3.0528240239935309E-2</v>
      </c>
      <c r="G2" s="40">
        <v>245233524</v>
      </c>
      <c r="H2" s="41">
        <v>1310</v>
      </c>
      <c r="I2" s="42">
        <f t="shared" ref="I2:I65" si="2">(H2*1)/$H$214</f>
        <v>3.0751173708920186E-2</v>
      </c>
      <c r="J2" s="43">
        <f t="shared" ref="J2:J65" si="3">H2*10000</f>
        <v>13100000</v>
      </c>
      <c r="K2" s="44">
        <f t="shared" ref="K2:K65" si="4">(J2*1)/$J$214</f>
        <v>3.0751173708920186E-2</v>
      </c>
      <c r="L2" s="45">
        <v>969</v>
      </c>
      <c r="M2" s="46">
        <f t="shared" ref="M2:M65" si="5">L2*10000</f>
        <v>9690000</v>
      </c>
      <c r="N2" s="42">
        <f t="shared" ref="N2:N65" si="6">(M2*1)/$M$214</f>
        <v>2.8145695364238412E-2</v>
      </c>
      <c r="O2" s="47">
        <f t="shared" ref="O2:O65" si="7">E2/M2</f>
        <v>0.72542393005286199</v>
      </c>
      <c r="P2" s="47">
        <f t="shared" ref="P2:P65" si="8">E2/J2</f>
        <v>0.53659220474902536</v>
      </c>
      <c r="Q2" s="48">
        <v>0.2</v>
      </c>
      <c r="R2" s="48">
        <f t="shared" ref="R2:R65" si="9">1-P2-Q2</f>
        <v>0.26340779525097463</v>
      </c>
      <c r="S2" s="49">
        <v>9690000</v>
      </c>
      <c r="T2" s="50">
        <f t="shared" ref="T2:T65" si="10">J2-E2</f>
        <v>6070642.1177877672</v>
      </c>
      <c r="U2" s="44">
        <f t="shared" ref="U2:U65" si="11">(T2*1)/$T$214</f>
        <v>3.1013416853588414E-2</v>
      </c>
      <c r="V2" s="10"/>
      <c r="W2" s="10"/>
    </row>
    <row r="3" spans="1:23" ht="14.4" customHeight="1" x14ac:dyDescent="0.3">
      <c r="A3" s="36">
        <v>2</v>
      </c>
      <c r="B3" s="51" t="s">
        <v>14</v>
      </c>
      <c r="C3" s="38">
        <v>2802</v>
      </c>
      <c r="D3" s="39">
        <f t="shared" si="0"/>
        <v>1.5622996247581558E-2</v>
      </c>
      <c r="E3" s="38">
        <v>4975595.8038719632</v>
      </c>
      <c r="F3" s="39">
        <f t="shared" si="1"/>
        <v>2.1608827802293312E-2</v>
      </c>
      <c r="G3" s="40">
        <v>62247676</v>
      </c>
      <c r="H3" s="41">
        <v>778.4</v>
      </c>
      <c r="I3" s="42">
        <f t="shared" si="2"/>
        <v>1.8272300469483568E-2</v>
      </c>
      <c r="J3" s="43">
        <f t="shared" si="3"/>
        <v>7784000</v>
      </c>
      <c r="K3" s="44">
        <f t="shared" si="4"/>
        <v>1.8272300469483568E-2</v>
      </c>
      <c r="L3" s="45">
        <v>759</v>
      </c>
      <c r="M3" s="46">
        <f t="shared" si="5"/>
        <v>7590000</v>
      </c>
      <c r="N3" s="42">
        <f t="shared" si="6"/>
        <v>2.2046009062391077E-2</v>
      </c>
      <c r="O3" s="47">
        <f t="shared" si="7"/>
        <v>0.6555462192189675</v>
      </c>
      <c r="P3" s="47">
        <f t="shared" si="8"/>
        <v>0.6392080940226057</v>
      </c>
      <c r="Q3" s="47">
        <v>0.34</v>
      </c>
      <c r="R3" s="48">
        <f t="shared" si="9"/>
        <v>2.0791905977394276E-2</v>
      </c>
      <c r="S3" s="49">
        <v>7590000</v>
      </c>
      <c r="T3" s="50">
        <f t="shared" si="10"/>
        <v>2808404.1961280368</v>
      </c>
      <c r="U3" s="44">
        <f t="shared" si="11"/>
        <v>1.4347446009488295E-2</v>
      </c>
      <c r="V3" s="10"/>
      <c r="W3" s="10"/>
    </row>
    <row r="4" spans="1:23" ht="14.4" customHeight="1" x14ac:dyDescent="0.3">
      <c r="A4" s="36">
        <v>3</v>
      </c>
      <c r="B4" s="51" t="s">
        <v>15</v>
      </c>
      <c r="C4" s="38">
        <v>3003</v>
      </c>
      <c r="D4" s="39">
        <f t="shared" si="0"/>
        <v>1.6743703687183233E-2</v>
      </c>
      <c r="E4" s="38">
        <v>3519677.2823360194</v>
      </c>
      <c r="F4" s="39">
        <f t="shared" si="1"/>
        <v>1.5285827730310526E-2</v>
      </c>
      <c r="G4" s="40">
        <v>72288012</v>
      </c>
      <c r="H4" s="41">
        <v>602</v>
      </c>
      <c r="I4" s="42">
        <f t="shared" si="2"/>
        <v>1.4131455399061034E-2</v>
      </c>
      <c r="J4" s="43">
        <f t="shared" si="3"/>
        <v>6020000</v>
      </c>
      <c r="K4" s="44">
        <f t="shared" si="4"/>
        <v>1.4131455399061034E-2</v>
      </c>
      <c r="L4" s="45">
        <v>484</v>
      </c>
      <c r="M4" s="46">
        <f t="shared" si="5"/>
        <v>4840000</v>
      </c>
      <c r="N4" s="42">
        <f t="shared" si="6"/>
        <v>1.4058324619495759E-2</v>
      </c>
      <c r="O4" s="47">
        <f t="shared" si="7"/>
        <v>0.72720605006942551</v>
      </c>
      <c r="P4" s="47">
        <f t="shared" si="8"/>
        <v>0.58466400038804311</v>
      </c>
      <c r="Q4" s="48">
        <v>0.25</v>
      </c>
      <c r="R4" s="48">
        <f t="shared" si="9"/>
        <v>0.16533599961195689</v>
      </c>
      <c r="S4" s="49">
        <v>4840000</v>
      </c>
      <c r="T4" s="50">
        <f t="shared" si="10"/>
        <v>2500322.7176639806</v>
      </c>
      <c r="U4" s="44">
        <f t="shared" si="11"/>
        <v>1.2773533541731514E-2</v>
      </c>
      <c r="V4" s="10"/>
      <c r="W4" s="10"/>
    </row>
    <row r="5" spans="1:23" ht="14.4" customHeight="1" x14ac:dyDescent="0.3">
      <c r="A5" s="36">
        <v>4</v>
      </c>
      <c r="B5" s="51" t="s">
        <v>16</v>
      </c>
      <c r="C5" s="38">
        <v>2837</v>
      </c>
      <c r="D5" s="39">
        <f t="shared" si="0"/>
        <v>1.5818144309203742E-2</v>
      </c>
      <c r="E5" s="38">
        <v>2524340.3991727815</v>
      </c>
      <c r="F5" s="39">
        <f t="shared" si="1"/>
        <v>1.0963116609602456E-2</v>
      </c>
      <c r="G5" s="40">
        <v>333725363</v>
      </c>
      <c r="H5" s="41">
        <v>417</v>
      </c>
      <c r="I5" s="42">
        <f t="shared" si="2"/>
        <v>9.7887323943661973E-3</v>
      </c>
      <c r="J5" s="43">
        <f t="shared" si="3"/>
        <v>4170000</v>
      </c>
      <c r="K5" s="44">
        <f t="shared" si="4"/>
        <v>9.7887323943661973E-3</v>
      </c>
      <c r="L5" s="45">
        <v>283</v>
      </c>
      <c r="M5" s="46">
        <f t="shared" si="5"/>
        <v>2830000</v>
      </c>
      <c r="N5" s="42">
        <f t="shared" si="6"/>
        <v>8.2200534448704544E-3</v>
      </c>
      <c r="O5" s="47">
        <f t="shared" si="7"/>
        <v>0.8919930739126436</v>
      </c>
      <c r="P5" s="47">
        <f t="shared" si="8"/>
        <v>0.60535740987356867</v>
      </c>
      <c r="Q5" s="48">
        <v>0.09</v>
      </c>
      <c r="R5" s="48">
        <f t="shared" si="9"/>
        <v>0.30464259012643136</v>
      </c>
      <c r="S5" s="49">
        <v>2830000</v>
      </c>
      <c r="T5" s="50">
        <f t="shared" si="10"/>
        <v>1645659.6008272185</v>
      </c>
      <c r="U5" s="44">
        <f t="shared" si="11"/>
        <v>8.4072699739650078E-3</v>
      </c>
      <c r="V5" s="10"/>
      <c r="W5" s="10"/>
    </row>
    <row r="6" spans="1:23" ht="14.4" customHeight="1" x14ac:dyDescent="0.3">
      <c r="A6" s="36">
        <v>5</v>
      </c>
      <c r="B6" s="52" t="s">
        <v>17</v>
      </c>
      <c r="C6" s="38">
        <v>1159</v>
      </c>
      <c r="D6" s="39">
        <f t="shared" si="0"/>
        <v>6.4621886691459763E-3</v>
      </c>
      <c r="E6" s="38">
        <v>1582637.9015589526</v>
      </c>
      <c r="F6" s="39">
        <f t="shared" si="1"/>
        <v>6.8733376335668051E-3</v>
      </c>
      <c r="G6" s="40">
        <v>42316218</v>
      </c>
      <c r="H6" s="41">
        <v>268</v>
      </c>
      <c r="I6" s="42">
        <f t="shared" si="2"/>
        <v>6.2910798122065726E-3</v>
      </c>
      <c r="J6" s="43">
        <f t="shared" si="3"/>
        <v>2680000</v>
      </c>
      <c r="K6" s="44">
        <f t="shared" si="4"/>
        <v>6.2910798122065726E-3</v>
      </c>
      <c r="L6" s="45">
        <v>229</v>
      </c>
      <c r="M6" s="46">
        <f t="shared" si="5"/>
        <v>2290000</v>
      </c>
      <c r="N6" s="42">
        <f t="shared" si="6"/>
        <v>6.651562681538283E-3</v>
      </c>
      <c r="O6" s="47">
        <f t="shared" si="7"/>
        <v>0.6911082539558745</v>
      </c>
      <c r="P6" s="47">
        <f t="shared" si="8"/>
        <v>0.59053653043244503</v>
      </c>
      <c r="Q6" s="47">
        <v>0.26</v>
      </c>
      <c r="R6" s="48">
        <f t="shared" si="9"/>
        <v>0.14946346956755496</v>
      </c>
      <c r="S6" s="49">
        <v>2290000</v>
      </c>
      <c r="T6" s="50">
        <f t="shared" si="10"/>
        <v>1097362.0984410474</v>
      </c>
      <c r="U6" s="44">
        <f t="shared" si="11"/>
        <v>5.6061529469114612E-3</v>
      </c>
      <c r="V6" s="10"/>
      <c r="W6" s="10"/>
    </row>
    <row r="7" spans="1:23" ht="14.4" customHeight="1" x14ac:dyDescent="0.3">
      <c r="A7" s="36">
        <v>6</v>
      </c>
      <c r="B7" s="37" t="s">
        <v>18</v>
      </c>
      <c r="C7" s="38">
        <v>2136</v>
      </c>
      <c r="D7" s="39">
        <f t="shared" si="0"/>
        <v>1.1909607417856604E-2</v>
      </c>
      <c r="E7" s="38">
        <v>1913915.5634194894</v>
      </c>
      <c r="F7" s="39">
        <f t="shared" si="1"/>
        <v>8.312064216686758E-3</v>
      </c>
      <c r="G7" s="40">
        <v>367323943</v>
      </c>
      <c r="H7" s="41">
        <v>449</v>
      </c>
      <c r="I7" s="42">
        <f t="shared" si="2"/>
        <v>1.0539906103286385E-2</v>
      </c>
      <c r="J7" s="43">
        <f t="shared" si="3"/>
        <v>4490000</v>
      </c>
      <c r="K7" s="44">
        <f t="shared" si="4"/>
        <v>1.0539906103286385E-2</v>
      </c>
      <c r="L7" s="45">
        <v>445</v>
      </c>
      <c r="M7" s="46">
        <f t="shared" si="5"/>
        <v>4450000</v>
      </c>
      <c r="N7" s="42">
        <f t="shared" si="6"/>
        <v>1.292552573486697E-2</v>
      </c>
      <c r="O7" s="47">
        <f t="shared" si="7"/>
        <v>0.43009338503808753</v>
      </c>
      <c r="P7" s="47">
        <f t="shared" si="8"/>
        <v>0.4262618181335166</v>
      </c>
      <c r="Q7" s="48">
        <v>0.56999999999999995</v>
      </c>
      <c r="R7" s="48">
        <f t="shared" si="9"/>
        <v>3.7381818664834476E-3</v>
      </c>
      <c r="S7" s="49">
        <v>4450000</v>
      </c>
      <c r="T7" s="50">
        <f t="shared" si="10"/>
        <v>2576084.4365805108</v>
      </c>
      <c r="U7" s="44">
        <f t="shared" si="11"/>
        <v>1.3160581521947318E-2</v>
      </c>
      <c r="V7" s="10"/>
      <c r="W7" s="10"/>
    </row>
    <row r="8" spans="1:23" ht="14.4" customHeight="1" x14ac:dyDescent="0.3">
      <c r="A8" s="36">
        <v>7</v>
      </c>
      <c r="B8" s="37" t="s">
        <v>19</v>
      </c>
      <c r="C8" s="38">
        <v>2501</v>
      </c>
      <c r="D8" s="39">
        <f t="shared" si="0"/>
        <v>1.394472291763079E-2</v>
      </c>
      <c r="E8" s="38">
        <v>2243531.7840700611</v>
      </c>
      <c r="F8" s="39">
        <f t="shared" si="1"/>
        <v>9.7435752223311804E-3</v>
      </c>
      <c r="G8" s="40">
        <v>71966438</v>
      </c>
      <c r="H8" s="41">
        <v>442</v>
      </c>
      <c r="I8" s="42">
        <f t="shared" si="2"/>
        <v>1.0375586854460094E-2</v>
      </c>
      <c r="J8" s="43">
        <f t="shared" si="3"/>
        <v>4420000</v>
      </c>
      <c r="K8" s="44">
        <f t="shared" si="4"/>
        <v>1.0375586854460094E-2</v>
      </c>
      <c r="L8" s="45">
        <v>355</v>
      </c>
      <c r="M8" s="46">
        <f t="shared" si="5"/>
        <v>3550000</v>
      </c>
      <c r="N8" s="42">
        <f t="shared" si="6"/>
        <v>1.0311374462646683E-2</v>
      </c>
      <c r="O8" s="47">
        <f t="shared" si="7"/>
        <v>0.63198078424508763</v>
      </c>
      <c r="P8" s="47">
        <f t="shared" si="8"/>
        <v>0.50758637648643912</v>
      </c>
      <c r="Q8" s="48">
        <v>0.3</v>
      </c>
      <c r="R8" s="48">
        <f t="shared" si="9"/>
        <v>0.19241362351356089</v>
      </c>
      <c r="S8" s="49">
        <v>3550000</v>
      </c>
      <c r="T8" s="50">
        <f t="shared" si="10"/>
        <v>2176468.2159299389</v>
      </c>
      <c r="U8" s="44">
        <f t="shared" si="11"/>
        <v>1.1119040579156886E-2</v>
      </c>
      <c r="V8" s="10"/>
      <c r="W8" s="10"/>
    </row>
    <row r="9" spans="1:23" ht="14.4" customHeight="1" x14ac:dyDescent="0.3">
      <c r="A9" s="36">
        <v>8</v>
      </c>
      <c r="B9" s="52" t="s">
        <v>20</v>
      </c>
      <c r="C9" s="38">
        <v>4182</v>
      </c>
      <c r="D9" s="39">
        <f t="shared" si="0"/>
        <v>2.3317405534399028E-2</v>
      </c>
      <c r="E9" s="38">
        <v>4325732.7691554697</v>
      </c>
      <c r="F9" s="39">
        <f t="shared" si="1"/>
        <v>1.878649677585895E-2</v>
      </c>
      <c r="G9" s="40">
        <v>91170748</v>
      </c>
      <c r="H9" s="41">
        <v>715</v>
      </c>
      <c r="I9" s="42">
        <f t="shared" si="2"/>
        <v>1.6784037558685447E-2</v>
      </c>
      <c r="J9" s="43">
        <f t="shared" si="3"/>
        <v>7150000</v>
      </c>
      <c r="K9" s="44">
        <f t="shared" si="4"/>
        <v>1.6784037558685447E-2</v>
      </c>
      <c r="L9" s="45">
        <v>587</v>
      </c>
      <c r="M9" s="46">
        <f t="shared" si="5"/>
        <v>5870000</v>
      </c>
      <c r="N9" s="42">
        <f t="shared" si="6"/>
        <v>1.7050075519925642E-2</v>
      </c>
      <c r="O9" s="47">
        <f t="shared" si="7"/>
        <v>0.73692210718151108</v>
      </c>
      <c r="P9" s="47">
        <f t="shared" si="8"/>
        <v>0.60499759009167409</v>
      </c>
      <c r="Q9" s="47">
        <v>0.22</v>
      </c>
      <c r="R9" s="48">
        <f t="shared" si="9"/>
        <v>0.17500240990832591</v>
      </c>
      <c r="S9" s="49">
        <v>5870000</v>
      </c>
      <c r="T9" s="50">
        <f t="shared" si="10"/>
        <v>2824267.2308445303</v>
      </c>
      <c r="U9" s="44">
        <f t="shared" si="11"/>
        <v>1.4428486350638375E-2</v>
      </c>
      <c r="V9" s="10"/>
      <c r="W9" s="10"/>
    </row>
    <row r="10" spans="1:23" x14ac:dyDescent="0.3">
      <c r="A10" s="36">
        <v>9</v>
      </c>
      <c r="B10" s="51" t="s">
        <v>21</v>
      </c>
      <c r="C10" s="38">
        <v>10941</v>
      </c>
      <c r="D10" s="39">
        <f t="shared" si="0"/>
        <v>6.1003284063094153E-2</v>
      </c>
      <c r="E10" s="38">
        <v>18679797.918566514</v>
      </c>
      <c r="F10" s="39">
        <f t="shared" si="1"/>
        <v>8.1125668666619827E-2</v>
      </c>
      <c r="G10" s="40">
        <v>268064630</v>
      </c>
      <c r="H10" s="41">
        <v>2879</v>
      </c>
      <c r="I10" s="42">
        <f t="shared" si="2"/>
        <v>6.7582159624413149E-2</v>
      </c>
      <c r="J10" s="43">
        <f t="shared" si="3"/>
        <v>28790000</v>
      </c>
      <c r="K10" s="44">
        <f t="shared" si="4"/>
        <v>6.7582159624413149E-2</v>
      </c>
      <c r="L10" s="45">
        <v>2563</v>
      </c>
      <c r="M10" s="46">
        <f t="shared" si="5"/>
        <v>25630000</v>
      </c>
      <c r="N10" s="42">
        <f t="shared" si="6"/>
        <v>7.4445219007784363E-2</v>
      </c>
      <c r="O10" s="47">
        <f t="shared" si="7"/>
        <v>0.72882551379502591</v>
      </c>
      <c r="P10" s="47">
        <f t="shared" si="8"/>
        <v>0.64882938237466181</v>
      </c>
      <c r="Q10" s="48">
        <v>0.25</v>
      </c>
      <c r="R10" s="48">
        <f t="shared" si="9"/>
        <v>0.10117061762533819</v>
      </c>
      <c r="S10" s="49">
        <v>25630000</v>
      </c>
      <c r="T10" s="50">
        <f t="shared" si="10"/>
        <v>10110202.081433486</v>
      </c>
      <c r="U10" s="44">
        <f t="shared" si="11"/>
        <v>5.1650534744383345E-2</v>
      </c>
      <c r="V10" s="10"/>
      <c r="W10" s="10"/>
    </row>
    <row r="11" spans="1:23" x14ac:dyDescent="0.3">
      <c r="A11" s="36">
        <v>10</v>
      </c>
      <c r="B11" s="51" t="s">
        <v>22</v>
      </c>
      <c r="C11" s="38">
        <v>1397</v>
      </c>
      <c r="D11" s="39">
        <f t="shared" si="0"/>
        <v>7.7891954881768154E-3</v>
      </c>
      <c r="E11" s="38">
        <v>2228063.3097079177</v>
      </c>
      <c r="F11" s="39">
        <f t="shared" si="1"/>
        <v>9.6763962126142685E-3</v>
      </c>
      <c r="G11" s="40">
        <v>38815022</v>
      </c>
      <c r="H11" s="41">
        <v>408.8</v>
      </c>
      <c r="I11" s="42">
        <f t="shared" si="2"/>
        <v>9.596244131455399E-3</v>
      </c>
      <c r="J11" s="43">
        <f t="shared" si="3"/>
        <v>4088000</v>
      </c>
      <c r="K11" s="44">
        <f t="shared" si="4"/>
        <v>9.596244131455399E-3</v>
      </c>
      <c r="L11" s="45">
        <v>330.7</v>
      </c>
      <c r="M11" s="46">
        <f t="shared" si="5"/>
        <v>3307000</v>
      </c>
      <c r="N11" s="42">
        <f t="shared" si="6"/>
        <v>9.605553619147205E-3</v>
      </c>
      <c r="O11" s="47">
        <f t="shared" si="7"/>
        <v>0.6737415511665914</v>
      </c>
      <c r="P11" s="47">
        <f t="shared" si="8"/>
        <v>0.54502527145497004</v>
      </c>
      <c r="Q11" s="47">
        <v>0.26</v>
      </c>
      <c r="R11" s="48">
        <f t="shared" si="9"/>
        <v>0.19497472854502995</v>
      </c>
      <c r="S11" s="49">
        <v>3307000</v>
      </c>
      <c r="T11" s="50">
        <f t="shared" si="10"/>
        <v>1859936.6902920823</v>
      </c>
      <c r="U11" s="44">
        <f t="shared" si="11"/>
        <v>9.5019588995854803E-3</v>
      </c>
      <c r="V11" s="10"/>
      <c r="W11" s="10"/>
    </row>
    <row r="12" spans="1:23" ht="14.4" customHeight="1" x14ac:dyDescent="0.3">
      <c r="A12" s="36">
        <v>11</v>
      </c>
      <c r="B12" s="51" t="s">
        <v>23</v>
      </c>
      <c r="C12" s="38">
        <v>9786</v>
      </c>
      <c r="D12" s="39">
        <f t="shared" si="0"/>
        <v>5.4563398029562143E-2</v>
      </c>
      <c r="E12" s="38">
        <v>14796375.534661973</v>
      </c>
      <c r="F12" s="39">
        <f t="shared" si="1"/>
        <v>6.4260109468249699E-2</v>
      </c>
      <c r="G12" s="40">
        <v>94904912</v>
      </c>
      <c r="H12" s="41">
        <v>2920</v>
      </c>
      <c r="I12" s="42">
        <f t="shared" si="2"/>
        <v>6.8544600938967137E-2</v>
      </c>
      <c r="J12" s="43">
        <f t="shared" si="3"/>
        <v>29200000</v>
      </c>
      <c r="K12" s="44">
        <f t="shared" si="4"/>
        <v>6.8544600938967137E-2</v>
      </c>
      <c r="L12" s="45">
        <v>2478</v>
      </c>
      <c r="M12" s="46">
        <f t="shared" si="5"/>
        <v>24780000</v>
      </c>
      <c r="N12" s="42">
        <f t="shared" si="6"/>
        <v>7.197629836179853E-2</v>
      </c>
      <c r="O12" s="47">
        <f t="shared" si="7"/>
        <v>0.5971095857409997</v>
      </c>
      <c r="P12" s="47">
        <f t="shared" si="8"/>
        <v>0.50672518954321821</v>
      </c>
      <c r="Q12" s="53">
        <v>0.35</v>
      </c>
      <c r="R12" s="48">
        <f t="shared" si="9"/>
        <v>0.14327481045678181</v>
      </c>
      <c r="S12" s="49">
        <v>24780000</v>
      </c>
      <c r="T12" s="50">
        <f t="shared" si="10"/>
        <v>14403624.465338027</v>
      </c>
      <c r="U12" s="44">
        <f t="shared" si="11"/>
        <v>7.3584573275562976E-2</v>
      </c>
      <c r="V12" s="10"/>
      <c r="W12" s="10"/>
    </row>
    <row r="13" spans="1:23" ht="14.4" customHeight="1" x14ac:dyDescent="0.3">
      <c r="A13" s="36">
        <v>12</v>
      </c>
      <c r="B13" s="51" t="s">
        <v>24</v>
      </c>
      <c r="C13" s="38">
        <v>2784</v>
      </c>
      <c r="D13" s="39">
        <f t="shared" si="0"/>
        <v>1.5522634387318721E-2</v>
      </c>
      <c r="E13" s="38">
        <v>6281152.69896782</v>
      </c>
      <c r="F13" s="39">
        <f t="shared" si="1"/>
        <v>2.7278812914482111E-2</v>
      </c>
      <c r="G13" s="40">
        <v>78038574</v>
      </c>
      <c r="H13" s="41">
        <v>996</v>
      </c>
      <c r="I13" s="42">
        <f t="shared" si="2"/>
        <v>2.3380281690140847E-2</v>
      </c>
      <c r="J13" s="43">
        <f t="shared" si="3"/>
        <v>9960000</v>
      </c>
      <c r="K13" s="44">
        <f t="shared" si="4"/>
        <v>2.3380281690140847E-2</v>
      </c>
      <c r="L13" s="45">
        <v>586</v>
      </c>
      <c r="M13" s="46">
        <f t="shared" si="5"/>
        <v>5860000</v>
      </c>
      <c r="N13" s="42">
        <f t="shared" si="6"/>
        <v>1.7021029394678752E-2</v>
      </c>
      <c r="O13" s="54">
        <f t="shared" si="7"/>
        <v>1.0718690612573072</v>
      </c>
      <c r="P13" s="47">
        <f t="shared" si="8"/>
        <v>0.63063782118150802</v>
      </c>
      <c r="Q13" s="55">
        <v>-0.04</v>
      </c>
      <c r="R13" s="48">
        <f t="shared" si="9"/>
        <v>0.40936217881849196</v>
      </c>
      <c r="S13" s="49">
        <v>5860000</v>
      </c>
      <c r="T13" s="50">
        <f t="shared" si="10"/>
        <v>3678847.30103218</v>
      </c>
      <c r="U13" s="44">
        <f t="shared" si="11"/>
        <v>1.8794325653508807E-2</v>
      </c>
      <c r="V13" s="10"/>
      <c r="W13" s="10"/>
    </row>
    <row r="14" spans="1:23" ht="14.4" customHeight="1" x14ac:dyDescent="0.3">
      <c r="A14" s="36">
        <v>13</v>
      </c>
      <c r="B14" s="52" t="s">
        <v>25</v>
      </c>
      <c r="C14" s="38">
        <v>3916</v>
      </c>
      <c r="D14" s="39">
        <f t="shared" si="0"/>
        <v>2.1834280266070445E-2</v>
      </c>
      <c r="E14" s="38">
        <v>5534908.1745044952</v>
      </c>
      <c r="F14" s="39">
        <f t="shared" si="1"/>
        <v>2.4037900657304077E-2</v>
      </c>
      <c r="G14" s="40">
        <v>240951205</v>
      </c>
      <c r="H14" s="41">
        <v>1251</v>
      </c>
      <c r="I14" s="42">
        <f t="shared" si="2"/>
        <v>2.9366197183098592E-2</v>
      </c>
      <c r="J14" s="43">
        <f t="shared" si="3"/>
        <v>12510000</v>
      </c>
      <c r="K14" s="44">
        <f t="shared" si="4"/>
        <v>2.9366197183098592E-2</v>
      </c>
      <c r="L14" s="45">
        <v>1092</v>
      </c>
      <c r="M14" s="46">
        <f t="shared" si="5"/>
        <v>10920000</v>
      </c>
      <c r="N14" s="42">
        <f t="shared" si="6"/>
        <v>3.1718368769606133E-2</v>
      </c>
      <c r="O14" s="47">
        <f t="shared" si="7"/>
        <v>0.50685972293997206</v>
      </c>
      <c r="P14" s="47">
        <f t="shared" si="8"/>
        <v>0.44243870299796123</v>
      </c>
      <c r="Q14" s="47">
        <v>0.45</v>
      </c>
      <c r="R14" s="48">
        <f t="shared" si="9"/>
        <v>0.1075612970020387</v>
      </c>
      <c r="S14" s="49">
        <v>10920000</v>
      </c>
      <c r="T14" s="50">
        <f t="shared" si="10"/>
        <v>6975091.8254955048</v>
      </c>
      <c r="U14" s="44">
        <f t="shared" si="11"/>
        <v>3.5634027863757488E-2</v>
      </c>
      <c r="V14" s="10"/>
      <c r="W14" s="10"/>
    </row>
    <row r="15" spans="1:23" ht="14.4" customHeight="1" x14ac:dyDescent="0.3">
      <c r="A15" s="36">
        <v>14</v>
      </c>
      <c r="B15" s="37" t="s">
        <v>26</v>
      </c>
      <c r="C15" s="38">
        <v>2002</v>
      </c>
      <c r="D15" s="39">
        <f t="shared" si="0"/>
        <v>1.1162469124788821E-2</v>
      </c>
      <c r="E15" s="38">
        <v>1889659.724094148</v>
      </c>
      <c r="F15" s="39">
        <f t="shared" si="1"/>
        <v>8.2067220072626103E-3</v>
      </c>
      <c r="G15" s="40">
        <v>131592788</v>
      </c>
      <c r="H15" s="41">
        <v>396</v>
      </c>
      <c r="I15" s="42">
        <f t="shared" si="2"/>
        <v>9.2957746478873234E-3</v>
      </c>
      <c r="J15" s="43">
        <f t="shared" si="3"/>
        <v>3960000</v>
      </c>
      <c r="K15" s="44">
        <f t="shared" si="4"/>
        <v>9.2957746478873234E-3</v>
      </c>
      <c r="L15" s="45">
        <v>394</v>
      </c>
      <c r="M15" s="46">
        <f t="shared" si="5"/>
        <v>3940000</v>
      </c>
      <c r="N15" s="42">
        <f t="shared" si="6"/>
        <v>1.1444173347275474E-2</v>
      </c>
      <c r="O15" s="47">
        <f t="shared" si="7"/>
        <v>0.4796090670289716</v>
      </c>
      <c r="P15" s="47">
        <f t="shared" si="8"/>
        <v>0.47718679901367372</v>
      </c>
      <c r="Q15" s="48">
        <v>0.53</v>
      </c>
      <c r="R15" s="48">
        <f t="shared" si="9"/>
        <v>-7.1867990136738058E-3</v>
      </c>
      <c r="S15" s="49">
        <v>3940000</v>
      </c>
      <c r="T15" s="50">
        <f t="shared" si="10"/>
        <v>2070340.275905852</v>
      </c>
      <c r="U15" s="44">
        <f t="shared" si="11"/>
        <v>1.0576859047134854E-2</v>
      </c>
      <c r="V15" s="10"/>
      <c r="W15" s="10"/>
    </row>
    <row r="16" spans="1:23" x14ac:dyDescent="0.3">
      <c r="A16" s="36">
        <v>15</v>
      </c>
      <c r="B16" s="51" t="s">
        <v>27</v>
      </c>
      <c r="C16" s="38">
        <v>1483</v>
      </c>
      <c r="D16" s="39">
        <f t="shared" si="0"/>
        <v>8.2687021538770337E-3</v>
      </c>
      <c r="E16" s="38">
        <v>2386839.7778211846</v>
      </c>
      <c r="F16" s="39">
        <f t="shared" si="1"/>
        <v>1.0365956517300984E-2</v>
      </c>
      <c r="G16" s="40">
        <v>33686583</v>
      </c>
      <c r="H16" s="41">
        <v>262</v>
      </c>
      <c r="I16" s="42">
        <f t="shared" si="2"/>
        <v>6.1502347417840379E-3</v>
      </c>
      <c r="J16" s="43">
        <f t="shared" si="3"/>
        <v>2620000</v>
      </c>
      <c r="K16" s="44">
        <f t="shared" si="4"/>
        <v>6.1502347417840379E-3</v>
      </c>
      <c r="L16" s="45">
        <v>318</v>
      </c>
      <c r="M16" s="46">
        <f t="shared" si="5"/>
        <v>3180000</v>
      </c>
      <c r="N16" s="42">
        <f t="shared" si="6"/>
        <v>9.2366678285116764E-3</v>
      </c>
      <c r="O16" s="47">
        <f t="shared" si="7"/>
        <v>0.75057854648464928</v>
      </c>
      <c r="P16" s="47">
        <f t="shared" si="8"/>
        <v>0.91100754878671164</v>
      </c>
      <c r="Q16" s="47">
        <v>0.21</v>
      </c>
      <c r="R16" s="48">
        <f t="shared" si="9"/>
        <v>-0.12100754878671163</v>
      </c>
      <c r="S16" s="49">
        <v>3180000</v>
      </c>
      <c r="T16" s="50">
        <f t="shared" si="10"/>
        <v>233160.2221788154</v>
      </c>
      <c r="U16" s="44">
        <f t="shared" si="11"/>
        <v>1.1911582043222162E-3</v>
      </c>
      <c r="V16" s="10"/>
      <c r="W16" s="10"/>
    </row>
    <row r="17" spans="1:23" x14ac:dyDescent="0.3">
      <c r="A17" s="36">
        <v>16</v>
      </c>
      <c r="B17" s="51" t="s">
        <v>28</v>
      </c>
      <c r="C17" s="38">
        <v>917</v>
      </c>
      <c r="D17" s="39">
        <f t="shared" si="0"/>
        <v>5.1128792145011736E-3</v>
      </c>
      <c r="E17" s="38">
        <v>1170361.2934391436</v>
      </c>
      <c r="F17" s="39">
        <f t="shared" si="1"/>
        <v>5.0828356348229043E-3</v>
      </c>
      <c r="G17" s="40">
        <v>155961134</v>
      </c>
      <c r="H17" s="41">
        <v>222</v>
      </c>
      <c r="I17" s="42">
        <f t="shared" si="2"/>
        <v>5.211267605633803E-3</v>
      </c>
      <c r="J17" s="43">
        <f t="shared" si="3"/>
        <v>2220000</v>
      </c>
      <c r="K17" s="44">
        <f t="shared" si="4"/>
        <v>5.211267605633803E-3</v>
      </c>
      <c r="L17" s="45">
        <v>187</v>
      </c>
      <c r="M17" s="46">
        <f t="shared" si="5"/>
        <v>1870000</v>
      </c>
      <c r="N17" s="42">
        <f t="shared" si="6"/>
        <v>5.4316254211688158E-3</v>
      </c>
      <c r="O17" s="47">
        <f t="shared" si="7"/>
        <v>0.62586165424553131</v>
      </c>
      <c r="P17" s="47">
        <f t="shared" si="8"/>
        <v>0.52718977181943405</v>
      </c>
      <c r="Q17" s="48">
        <v>0.37</v>
      </c>
      <c r="R17" s="48">
        <f t="shared" si="9"/>
        <v>0.10281022818056595</v>
      </c>
      <c r="S17" s="49">
        <v>1870000</v>
      </c>
      <c r="T17" s="50">
        <f t="shared" si="10"/>
        <v>1049638.7065608564</v>
      </c>
      <c r="U17" s="44">
        <f t="shared" si="11"/>
        <v>5.3623458804875103E-3</v>
      </c>
      <c r="V17" s="10"/>
      <c r="W17" s="10"/>
    </row>
    <row r="18" spans="1:23" x14ac:dyDescent="0.3">
      <c r="A18" s="36">
        <v>17</v>
      </c>
      <c r="B18" s="51" t="s">
        <v>29</v>
      </c>
      <c r="C18" s="38">
        <v>6589</v>
      </c>
      <c r="D18" s="39">
        <f t="shared" si="0"/>
        <v>3.6738016515101675E-2</v>
      </c>
      <c r="E18" s="38">
        <v>7667427.9472981794</v>
      </c>
      <c r="F18" s="39">
        <f t="shared" si="1"/>
        <v>3.3299354837208396E-2</v>
      </c>
      <c r="G18" s="40">
        <v>339631174</v>
      </c>
      <c r="H18" s="41">
        <v>1767</v>
      </c>
      <c r="I18" s="42">
        <f t="shared" si="2"/>
        <v>4.1478873239436623E-2</v>
      </c>
      <c r="J18" s="43">
        <f t="shared" si="3"/>
        <v>17670000</v>
      </c>
      <c r="K18" s="44">
        <f t="shared" si="4"/>
        <v>4.1478873239436623E-2</v>
      </c>
      <c r="L18" s="45">
        <v>1411</v>
      </c>
      <c r="M18" s="46">
        <f t="shared" si="5"/>
        <v>14110000</v>
      </c>
      <c r="N18" s="42">
        <f t="shared" si="6"/>
        <v>4.0984082723364706E-2</v>
      </c>
      <c r="O18" s="47">
        <f t="shared" si="7"/>
        <v>0.54340382333792914</v>
      </c>
      <c r="P18" s="47">
        <f t="shared" si="8"/>
        <v>0.43392348315213242</v>
      </c>
      <c r="Q18" s="47">
        <v>0.38</v>
      </c>
      <c r="R18" s="48">
        <f t="shared" si="9"/>
        <v>0.18607651684786763</v>
      </c>
      <c r="S18" s="49">
        <v>14110000</v>
      </c>
      <c r="T18" s="50">
        <f t="shared" si="10"/>
        <v>10002572.05270182</v>
      </c>
      <c r="U18" s="44">
        <f t="shared" si="11"/>
        <v>5.1100679410754274E-2</v>
      </c>
      <c r="V18" s="10"/>
      <c r="W18" s="10"/>
    </row>
    <row r="19" spans="1:23" ht="14.4" customHeight="1" x14ac:dyDescent="0.3">
      <c r="A19" s="36">
        <v>18</v>
      </c>
      <c r="B19" s="56" t="s">
        <v>30</v>
      </c>
      <c r="C19" s="38">
        <v>1089</v>
      </c>
      <c r="D19" s="39">
        <f t="shared" si="0"/>
        <v>6.0718925459016118E-3</v>
      </c>
      <c r="E19" s="38">
        <v>1364345.7206409113</v>
      </c>
      <c r="F19" s="39">
        <f t="shared" si="1"/>
        <v>5.9253027983468178E-3</v>
      </c>
      <c r="G19" s="40">
        <v>34354154</v>
      </c>
      <c r="H19" s="41">
        <v>208</v>
      </c>
      <c r="I19" s="42">
        <f t="shared" si="2"/>
        <v>4.8826291079812206E-3</v>
      </c>
      <c r="J19" s="43">
        <f t="shared" si="3"/>
        <v>2080000</v>
      </c>
      <c r="K19" s="44">
        <f t="shared" si="4"/>
        <v>4.8826291079812206E-3</v>
      </c>
      <c r="L19" s="45">
        <v>184</v>
      </c>
      <c r="M19" s="46">
        <f t="shared" si="5"/>
        <v>1840000</v>
      </c>
      <c r="N19" s="42">
        <f t="shared" si="6"/>
        <v>5.3444870454281397E-3</v>
      </c>
      <c r="O19" s="47">
        <f t="shared" si="7"/>
        <v>0.74149223947875609</v>
      </c>
      <c r="P19" s="47">
        <f t="shared" si="8"/>
        <v>0.65593544261582271</v>
      </c>
      <c r="Q19" s="48">
        <v>0.19</v>
      </c>
      <c r="R19" s="48">
        <f t="shared" si="9"/>
        <v>0.15406455738417729</v>
      </c>
      <c r="S19" s="49">
        <v>1840000</v>
      </c>
      <c r="T19" s="50">
        <f t="shared" si="10"/>
        <v>715654.27935908874</v>
      </c>
      <c r="U19" s="44">
        <f t="shared" si="11"/>
        <v>3.6561016212410132E-3</v>
      </c>
      <c r="V19" s="10"/>
      <c r="W19" s="10"/>
    </row>
    <row r="20" spans="1:23" x14ac:dyDescent="0.3">
      <c r="A20" s="36">
        <v>19</v>
      </c>
      <c r="B20" s="51" t="s">
        <v>31</v>
      </c>
      <c r="C20" s="38">
        <v>1755</v>
      </c>
      <c r="D20" s="39">
        <f t="shared" si="0"/>
        <v>9.7852813756265644E-3</v>
      </c>
      <c r="E20" s="38">
        <v>2794233.7674089768</v>
      </c>
      <c r="F20" s="39">
        <f t="shared" si="1"/>
        <v>1.2135253485081451E-2</v>
      </c>
      <c r="G20" s="40">
        <v>145045872</v>
      </c>
      <c r="H20" s="41">
        <v>809</v>
      </c>
      <c r="I20" s="42">
        <f t="shared" si="2"/>
        <v>1.8990610328638496E-2</v>
      </c>
      <c r="J20" s="43">
        <f t="shared" si="3"/>
        <v>8090000</v>
      </c>
      <c r="K20" s="44">
        <f t="shared" si="4"/>
        <v>1.8990610328638496E-2</v>
      </c>
      <c r="L20" s="45">
        <v>354</v>
      </c>
      <c r="M20" s="46">
        <f t="shared" si="5"/>
        <v>3540000</v>
      </c>
      <c r="N20" s="42">
        <f t="shared" si="6"/>
        <v>1.0282328337399791E-2</v>
      </c>
      <c r="O20" s="47">
        <f t="shared" si="7"/>
        <v>0.78933157271440024</v>
      </c>
      <c r="P20" s="47">
        <f t="shared" si="8"/>
        <v>0.34539354356106017</v>
      </c>
      <c r="Q20" s="48">
        <v>0.15</v>
      </c>
      <c r="R20" s="48">
        <f t="shared" si="9"/>
        <v>0.50460645643893975</v>
      </c>
      <c r="S20" s="49">
        <v>3540000</v>
      </c>
      <c r="T20" s="50">
        <f t="shared" si="10"/>
        <v>5295766.2325910237</v>
      </c>
      <c r="U20" s="44">
        <f t="shared" si="11"/>
        <v>2.7054766620034969E-2</v>
      </c>
      <c r="V20" s="10"/>
      <c r="W20" s="10"/>
    </row>
    <row r="21" spans="1:23" ht="14.4" customHeight="1" x14ac:dyDescent="0.3">
      <c r="A21" s="36">
        <v>20</v>
      </c>
      <c r="B21" s="52" t="s">
        <v>32</v>
      </c>
      <c r="C21" s="38">
        <v>1521</v>
      </c>
      <c r="D21" s="39">
        <f t="shared" si="0"/>
        <v>8.4805771922096887E-3</v>
      </c>
      <c r="E21" s="38">
        <v>2131034.2208255497</v>
      </c>
      <c r="F21" s="39">
        <f t="shared" si="1"/>
        <v>9.2550024828742267E-3</v>
      </c>
      <c r="G21" s="40">
        <v>103147947</v>
      </c>
      <c r="H21" s="41">
        <v>444</v>
      </c>
      <c r="I21" s="42">
        <f t="shared" si="2"/>
        <v>1.0422535211267606E-2</v>
      </c>
      <c r="J21" s="43">
        <f t="shared" si="3"/>
        <v>4440000</v>
      </c>
      <c r="K21" s="44">
        <f t="shared" si="4"/>
        <v>1.0422535211267606E-2</v>
      </c>
      <c r="L21" s="45">
        <v>340</v>
      </c>
      <c r="M21" s="46">
        <f t="shared" si="5"/>
        <v>3400000</v>
      </c>
      <c r="N21" s="42">
        <f t="shared" si="6"/>
        <v>9.8756825839433019E-3</v>
      </c>
      <c r="O21" s="47">
        <f t="shared" si="7"/>
        <v>0.62677477083104405</v>
      </c>
      <c r="P21" s="47">
        <f t="shared" si="8"/>
        <v>0.47996266234809676</v>
      </c>
      <c r="Q21" s="47">
        <v>0.32</v>
      </c>
      <c r="R21" s="48">
        <f t="shared" si="9"/>
        <v>0.20003733765190318</v>
      </c>
      <c r="S21" s="49">
        <v>3400000</v>
      </c>
      <c r="T21" s="50">
        <f t="shared" si="10"/>
        <v>2308965.7791744503</v>
      </c>
      <c r="U21" s="44">
        <f t="shared" si="11"/>
        <v>1.179593802777212E-2</v>
      </c>
      <c r="V21" s="10"/>
      <c r="W21" s="10"/>
    </row>
    <row r="22" spans="1:23" ht="14.4" customHeight="1" x14ac:dyDescent="0.3">
      <c r="A22" s="36">
        <v>21</v>
      </c>
      <c r="B22" s="51" t="s">
        <v>33</v>
      </c>
      <c r="C22" s="38">
        <v>2813</v>
      </c>
      <c r="D22" s="39">
        <f t="shared" si="0"/>
        <v>1.5684328495519959E-2</v>
      </c>
      <c r="E22" s="38">
        <v>3193132.391705126</v>
      </c>
      <c r="F22" s="39">
        <f t="shared" si="1"/>
        <v>1.3867655396884533E-2</v>
      </c>
      <c r="G22" s="40">
        <v>117479828</v>
      </c>
      <c r="H22" s="41">
        <v>469</v>
      </c>
      <c r="I22" s="42">
        <f t="shared" si="2"/>
        <v>1.1009389671361502E-2</v>
      </c>
      <c r="J22" s="43">
        <f t="shared" si="3"/>
        <v>4690000</v>
      </c>
      <c r="K22" s="44">
        <f t="shared" si="4"/>
        <v>1.1009389671361502E-2</v>
      </c>
      <c r="L22" s="45">
        <v>464</v>
      </c>
      <c r="M22" s="46">
        <f t="shared" si="5"/>
        <v>4640000</v>
      </c>
      <c r="N22" s="42">
        <f t="shared" si="6"/>
        <v>1.3477402114557918E-2</v>
      </c>
      <c r="O22" s="47">
        <f t="shared" si="7"/>
        <v>0.68817508441920816</v>
      </c>
      <c r="P22" s="47">
        <f t="shared" si="8"/>
        <v>0.68083846305013351</v>
      </c>
      <c r="Q22" s="48">
        <v>0.31</v>
      </c>
      <c r="R22" s="48">
        <f t="shared" si="9"/>
        <v>9.1615369498664889E-3</v>
      </c>
      <c r="S22" s="49">
        <v>4640000</v>
      </c>
      <c r="T22" s="50">
        <f t="shared" si="10"/>
        <v>1496867.608294874</v>
      </c>
      <c r="U22" s="44">
        <f t="shared" si="11"/>
        <v>7.6471282954825304E-3</v>
      </c>
      <c r="V22" s="10"/>
      <c r="W22" s="10"/>
    </row>
    <row r="23" spans="1:23" ht="14.4" customHeight="1" x14ac:dyDescent="0.3">
      <c r="A23" s="36">
        <v>22</v>
      </c>
      <c r="B23" s="51" t="s">
        <v>34</v>
      </c>
      <c r="C23" s="38">
        <v>1844</v>
      </c>
      <c r="D23" s="39">
        <f t="shared" si="0"/>
        <v>1.0281515018037257E-2</v>
      </c>
      <c r="E23" s="38">
        <v>2314304.3111488912</v>
      </c>
      <c r="F23" s="39">
        <f t="shared" si="1"/>
        <v>1.0050937679223175E-2</v>
      </c>
      <c r="G23" s="40">
        <v>33281397</v>
      </c>
      <c r="H23" s="41">
        <v>385</v>
      </c>
      <c r="I23" s="42">
        <f t="shared" si="2"/>
        <v>9.0375586854460101E-3</v>
      </c>
      <c r="J23" s="43">
        <f t="shared" si="3"/>
        <v>3850000</v>
      </c>
      <c r="K23" s="44">
        <f t="shared" si="4"/>
        <v>9.0375586854460101E-3</v>
      </c>
      <c r="L23" s="45">
        <v>332</v>
      </c>
      <c r="M23" s="46">
        <f t="shared" si="5"/>
        <v>3320000</v>
      </c>
      <c r="N23" s="42">
        <f t="shared" si="6"/>
        <v>9.6433135819681652E-3</v>
      </c>
      <c r="O23" s="47">
        <f t="shared" si="7"/>
        <v>0.69707961179183475</v>
      </c>
      <c r="P23" s="47">
        <f t="shared" si="8"/>
        <v>0.60111800289581585</v>
      </c>
      <c r="Q23" s="48">
        <v>0.26</v>
      </c>
      <c r="R23" s="48">
        <f t="shared" si="9"/>
        <v>0.13888199710418414</v>
      </c>
      <c r="S23" s="49">
        <v>3320000</v>
      </c>
      <c r="T23" s="50">
        <f t="shared" si="10"/>
        <v>1535695.6888511088</v>
      </c>
      <c r="U23" s="44">
        <f t="shared" si="11"/>
        <v>7.8454914051092339E-3</v>
      </c>
      <c r="V23" s="10"/>
      <c r="W23" s="10"/>
    </row>
    <row r="24" spans="1:23" x14ac:dyDescent="0.3">
      <c r="A24" s="36">
        <v>23</v>
      </c>
      <c r="B24" s="52" t="s">
        <v>35</v>
      </c>
      <c r="C24" s="38">
        <v>8629</v>
      </c>
      <c r="D24" s="39">
        <f t="shared" si="0"/>
        <v>4.8112360678223151E-2</v>
      </c>
      <c r="E24" s="38">
        <v>9588811.0986925419</v>
      </c>
      <c r="F24" s="39">
        <f t="shared" si="1"/>
        <v>4.1643850511153387E-2</v>
      </c>
      <c r="G24" s="40">
        <v>72297684</v>
      </c>
      <c r="H24" s="41">
        <v>1548</v>
      </c>
      <c r="I24" s="42">
        <f t="shared" si="2"/>
        <v>3.6338028169014082E-2</v>
      </c>
      <c r="J24" s="43">
        <f t="shared" si="3"/>
        <v>15480000</v>
      </c>
      <c r="K24" s="44">
        <f t="shared" si="4"/>
        <v>3.6338028169014082E-2</v>
      </c>
      <c r="L24" s="46">
        <v>1347</v>
      </c>
      <c r="M24" s="46">
        <f t="shared" si="5"/>
        <v>13470000</v>
      </c>
      <c r="N24" s="42">
        <f t="shared" si="6"/>
        <v>3.9125130707563613E-2</v>
      </c>
      <c r="O24" s="47">
        <f t="shared" si="7"/>
        <v>0.71186422410486572</v>
      </c>
      <c r="P24" s="47">
        <f t="shared" si="8"/>
        <v>0.61943224151760612</v>
      </c>
      <c r="Q24" s="47">
        <v>0.25</v>
      </c>
      <c r="R24" s="48">
        <f t="shared" si="9"/>
        <v>0.13056775848239388</v>
      </c>
      <c r="S24" s="49">
        <v>13470000</v>
      </c>
      <c r="T24" s="50">
        <f t="shared" si="10"/>
        <v>5891188.9013074581</v>
      </c>
      <c r="U24" s="44">
        <f t="shared" si="11"/>
        <v>3.0096634526375687E-2</v>
      </c>
      <c r="V24" s="10"/>
      <c r="W24" s="10"/>
    </row>
    <row r="25" spans="1:23" ht="14.4" customHeight="1" x14ac:dyDescent="0.3">
      <c r="A25" s="36">
        <v>24</v>
      </c>
      <c r="B25" s="56" t="s">
        <v>36</v>
      </c>
      <c r="C25" s="38">
        <v>1052</v>
      </c>
      <c r="D25" s="39">
        <f t="shared" si="0"/>
        <v>5.8655931664724475E-3</v>
      </c>
      <c r="E25" s="38">
        <v>1512158.5911283828</v>
      </c>
      <c r="F25" s="39">
        <f t="shared" si="1"/>
        <v>6.5672486056893003E-3</v>
      </c>
      <c r="G25" s="40">
        <v>28401056</v>
      </c>
      <c r="H25" s="41">
        <v>263</v>
      </c>
      <c r="I25" s="42">
        <f t="shared" si="2"/>
        <v>6.1737089201877931E-3</v>
      </c>
      <c r="J25" s="43">
        <f t="shared" si="3"/>
        <v>2630000</v>
      </c>
      <c r="K25" s="44">
        <f t="shared" si="4"/>
        <v>6.1737089201877931E-3</v>
      </c>
      <c r="L25" s="45">
        <v>241</v>
      </c>
      <c r="M25" s="46">
        <f t="shared" si="5"/>
        <v>2410000</v>
      </c>
      <c r="N25" s="42">
        <f t="shared" si="6"/>
        <v>7.0001161845009872E-3</v>
      </c>
      <c r="O25" s="47">
        <f t="shared" si="7"/>
        <v>0.62745169756364438</v>
      </c>
      <c r="P25" s="47">
        <f t="shared" si="8"/>
        <v>0.57496524377505054</v>
      </c>
      <c r="Q25" s="48">
        <v>0.35</v>
      </c>
      <c r="R25" s="48">
        <f t="shared" si="9"/>
        <v>7.5034756224949484E-2</v>
      </c>
      <c r="S25" s="49">
        <v>2410000</v>
      </c>
      <c r="T25" s="50">
        <f t="shared" si="10"/>
        <v>1117841.4088716172</v>
      </c>
      <c r="U25" s="44">
        <f t="shared" si="11"/>
        <v>5.7107767048161289E-3</v>
      </c>
      <c r="V25" s="10"/>
      <c r="W25" s="10"/>
    </row>
    <row r="26" spans="1:23" ht="14.4" customHeight="1" x14ac:dyDescent="0.3">
      <c r="A26" s="36">
        <v>25</v>
      </c>
      <c r="B26" s="51" t="s">
        <v>37</v>
      </c>
      <c r="C26" s="38">
        <v>2556</v>
      </c>
      <c r="D26" s="39">
        <f t="shared" si="0"/>
        <v>1.4251384157322791E-2</v>
      </c>
      <c r="E26" s="38">
        <v>3952464.1833025008</v>
      </c>
      <c r="F26" s="39">
        <f t="shared" si="1"/>
        <v>1.7165405169216479E-2</v>
      </c>
      <c r="G26" s="40">
        <v>105000787</v>
      </c>
      <c r="H26" s="41">
        <v>698</v>
      </c>
      <c r="I26" s="42">
        <f t="shared" si="2"/>
        <v>1.6384976525821597E-2</v>
      </c>
      <c r="J26" s="43">
        <f t="shared" si="3"/>
        <v>6980000</v>
      </c>
      <c r="K26" s="44">
        <f t="shared" si="4"/>
        <v>1.6384976525821597E-2</v>
      </c>
      <c r="L26" s="45">
        <v>623</v>
      </c>
      <c r="M26" s="46">
        <f t="shared" si="5"/>
        <v>6230000</v>
      </c>
      <c r="N26" s="42">
        <f t="shared" si="6"/>
        <v>1.8095736028813755E-2</v>
      </c>
      <c r="O26" s="47">
        <f t="shared" si="7"/>
        <v>0.63442442749638861</v>
      </c>
      <c r="P26" s="47">
        <f t="shared" si="8"/>
        <v>0.5662556136536534</v>
      </c>
      <c r="Q26" s="48">
        <v>0.34</v>
      </c>
      <c r="R26" s="48">
        <f t="shared" si="9"/>
        <v>9.3744386346346575E-2</v>
      </c>
      <c r="S26" s="49">
        <v>6230000</v>
      </c>
      <c r="T26" s="50">
        <f t="shared" si="10"/>
        <v>3027535.8166974992</v>
      </c>
      <c r="U26" s="44">
        <f t="shared" si="11"/>
        <v>1.5466935540029042E-2</v>
      </c>
      <c r="V26" s="10"/>
      <c r="W26" s="10"/>
    </row>
    <row r="27" spans="1:23" ht="14.4" customHeight="1" x14ac:dyDescent="0.3">
      <c r="A27" s="36">
        <v>26</v>
      </c>
      <c r="B27" s="56" t="s">
        <v>38</v>
      </c>
      <c r="C27" s="38">
        <v>2464</v>
      </c>
      <c r="D27" s="39">
        <f t="shared" si="0"/>
        <v>1.3738423538201627E-2</v>
      </c>
      <c r="E27" s="38">
        <v>2956431.5591066405</v>
      </c>
      <c r="F27" s="39">
        <f t="shared" si="1"/>
        <v>1.2839672471040795E-2</v>
      </c>
      <c r="G27" s="40">
        <v>39975982</v>
      </c>
      <c r="H27" s="41">
        <v>487</v>
      </c>
      <c r="I27" s="42">
        <f t="shared" si="2"/>
        <v>1.1431924882629108E-2</v>
      </c>
      <c r="J27" s="43">
        <f t="shared" si="3"/>
        <v>4870000</v>
      </c>
      <c r="K27" s="44">
        <f t="shared" si="4"/>
        <v>1.1431924882629108E-2</v>
      </c>
      <c r="L27" s="45">
        <v>432</v>
      </c>
      <c r="M27" s="46">
        <f t="shared" si="5"/>
        <v>4320000</v>
      </c>
      <c r="N27" s="42">
        <f t="shared" si="6"/>
        <v>1.2547926106657371E-2</v>
      </c>
      <c r="O27" s="47">
        <f t="shared" si="7"/>
        <v>0.68435915720061125</v>
      </c>
      <c r="P27" s="47">
        <f t="shared" si="8"/>
        <v>0.60707013534017262</v>
      </c>
      <c r="Q27" s="48">
        <v>0.28000000000000003</v>
      </c>
      <c r="R27" s="48">
        <f t="shared" si="9"/>
        <v>0.11292986465982735</v>
      </c>
      <c r="S27" s="49">
        <v>4320000</v>
      </c>
      <c r="T27" s="50">
        <f t="shared" si="10"/>
        <v>1913568.4408933595</v>
      </c>
      <c r="U27" s="44">
        <f t="shared" si="11"/>
        <v>9.7759503169202958E-3</v>
      </c>
      <c r="V27" s="10"/>
      <c r="W27" s="10"/>
    </row>
    <row r="28" spans="1:23" ht="14.4" customHeight="1" x14ac:dyDescent="0.3">
      <c r="A28" s="36">
        <v>27</v>
      </c>
      <c r="B28" s="51" t="s">
        <v>39</v>
      </c>
      <c r="C28" s="38">
        <v>2783</v>
      </c>
      <c r="D28" s="39">
        <f t="shared" si="0"/>
        <v>1.5517058728415231E-2</v>
      </c>
      <c r="E28" s="38">
        <v>3304186.8854204929</v>
      </c>
      <c r="F28" s="39">
        <f t="shared" si="1"/>
        <v>1.4349960938966299E-2</v>
      </c>
      <c r="G28" s="40">
        <v>153251066</v>
      </c>
      <c r="H28" s="41">
        <v>486</v>
      </c>
      <c r="I28" s="42">
        <f t="shared" si="2"/>
        <v>1.1408450704225352E-2</v>
      </c>
      <c r="J28" s="43">
        <f t="shared" si="3"/>
        <v>4860000</v>
      </c>
      <c r="K28" s="44">
        <f t="shared" si="4"/>
        <v>1.1408450704225352E-2</v>
      </c>
      <c r="L28" s="45">
        <v>484</v>
      </c>
      <c r="M28" s="46">
        <f t="shared" si="5"/>
        <v>4840000</v>
      </c>
      <c r="N28" s="42">
        <f t="shared" si="6"/>
        <v>1.4058324619495759E-2</v>
      </c>
      <c r="O28" s="47">
        <f t="shared" si="7"/>
        <v>0.68268324078935805</v>
      </c>
      <c r="P28" s="47">
        <f t="shared" si="8"/>
        <v>0.67987384473672696</v>
      </c>
      <c r="Q28" s="48">
        <v>0.34</v>
      </c>
      <c r="R28" s="48">
        <f t="shared" si="9"/>
        <v>-1.9873844736726987E-2</v>
      </c>
      <c r="S28" s="49">
        <v>4840000</v>
      </c>
      <c r="T28" s="50">
        <f t="shared" si="10"/>
        <v>1555813.1145795071</v>
      </c>
      <c r="U28" s="44">
        <f t="shared" si="11"/>
        <v>7.9482663831149034E-3</v>
      </c>
      <c r="V28" s="10"/>
      <c r="W28" s="10"/>
    </row>
    <row r="29" spans="1:23" x14ac:dyDescent="0.3">
      <c r="A29" s="36">
        <v>28</v>
      </c>
      <c r="B29" s="56" t="s">
        <v>40</v>
      </c>
      <c r="C29" s="38">
        <v>1502</v>
      </c>
      <c r="D29" s="39">
        <f t="shared" si="0"/>
        <v>8.3746396730433621E-3</v>
      </c>
      <c r="E29" s="38">
        <v>2571442.0121860169</v>
      </c>
      <c r="F29" s="39">
        <f t="shared" si="1"/>
        <v>1.1167677165751573E-2</v>
      </c>
      <c r="G29" s="40">
        <v>29108469</v>
      </c>
      <c r="H29" s="41">
        <v>419</v>
      </c>
      <c r="I29" s="42">
        <f t="shared" si="2"/>
        <v>9.8356807511737095E-3</v>
      </c>
      <c r="J29" s="43">
        <f t="shared" si="3"/>
        <v>4190000</v>
      </c>
      <c r="K29" s="44">
        <f t="shared" si="4"/>
        <v>9.8356807511737095E-3</v>
      </c>
      <c r="L29" s="45">
        <v>307</v>
      </c>
      <c r="M29" s="46">
        <f t="shared" si="5"/>
        <v>3070000</v>
      </c>
      <c r="N29" s="42">
        <f t="shared" si="6"/>
        <v>8.9171604507958645E-3</v>
      </c>
      <c r="O29" s="47">
        <f t="shared" si="7"/>
        <v>0.83760326129837681</v>
      </c>
      <c r="P29" s="47">
        <f t="shared" si="8"/>
        <v>0.61370931078425228</v>
      </c>
      <c r="Q29" s="48">
        <v>0.12</v>
      </c>
      <c r="R29" s="48">
        <f t="shared" si="9"/>
        <v>0.26629068921574772</v>
      </c>
      <c r="S29" s="49">
        <v>3070000</v>
      </c>
      <c r="T29" s="50">
        <f t="shared" si="10"/>
        <v>1618557.9878139831</v>
      </c>
      <c r="U29" s="44">
        <f t="shared" si="11"/>
        <v>8.2688145016318101E-3</v>
      </c>
      <c r="V29" s="10"/>
      <c r="W29" s="10"/>
    </row>
    <row r="30" spans="1:23" ht="14.4" customHeight="1" x14ac:dyDescent="0.3">
      <c r="A30" s="36">
        <v>29</v>
      </c>
      <c r="B30" s="51" t="s">
        <v>41</v>
      </c>
      <c r="C30" s="38">
        <v>3092</v>
      </c>
      <c r="D30" s="39">
        <f t="shared" si="0"/>
        <v>1.7239937329593925E-2</v>
      </c>
      <c r="E30" s="38">
        <v>5134585.0802167216</v>
      </c>
      <c r="F30" s="39">
        <f t="shared" si="1"/>
        <v>2.2299312325226542E-2</v>
      </c>
      <c r="G30" s="40">
        <v>74601925</v>
      </c>
      <c r="H30" s="41">
        <v>952</v>
      </c>
      <c r="I30" s="42">
        <f t="shared" si="2"/>
        <v>2.2347417840375586E-2</v>
      </c>
      <c r="J30" s="43">
        <f t="shared" si="3"/>
        <v>9520000</v>
      </c>
      <c r="K30" s="44">
        <f t="shared" si="4"/>
        <v>2.2347417840375586E-2</v>
      </c>
      <c r="L30" s="45">
        <v>750</v>
      </c>
      <c r="M30" s="46">
        <f t="shared" si="5"/>
        <v>7500000</v>
      </c>
      <c r="N30" s="42">
        <f t="shared" si="6"/>
        <v>2.1784593935169048E-2</v>
      </c>
      <c r="O30" s="47">
        <f t="shared" si="7"/>
        <v>0.68461134402889623</v>
      </c>
      <c r="P30" s="47">
        <f t="shared" si="8"/>
        <v>0.53934717229167239</v>
      </c>
      <c r="Q30" s="47">
        <v>0.25</v>
      </c>
      <c r="R30" s="48">
        <f t="shared" si="9"/>
        <v>0.21065282770832761</v>
      </c>
      <c r="S30" s="49">
        <v>7500000</v>
      </c>
      <c r="T30" s="50">
        <f t="shared" si="10"/>
        <v>4385414.9197832784</v>
      </c>
      <c r="U30" s="44">
        <f t="shared" si="11"/>
        <v>2.240400576154334E-2</v>
      </c>
      <c r="V30" s="10"/>
      <c r="W30" s="10"/>
    </row>
    <row r="31" spans="1:23" ht="14.4" customHeight="1" x14ac:dyDescent="0.3">
      <c r="A31" s="36">
        <v>30</v>
      </c>
      <c r="B31" s="51" t="s">
        <v>42</v>
      </c>
      <c r="C31" s="38">
        <v>962</v>
      </c>
      <c r="D31" s="39">
        <f t="shared" si="0"/>
        <v>5.3637838651582649E-3</v>
      </c>
      <c r="E31" s="38">
        <v>1104448.6143634536</v>
      </c>
      <c r="F31" s="39">
        <f t="shared" si="1"/>
        <v>4.7965793173330405E-3</v>
      </c>
      <c r="G31" s="40">
        <v>90095465</v>
      </c>
      <c r="H31" s="41">
        <v>222</v>
      </c>
      <c r="I31" s="42">
        <f t="shared" si="2"/>
        <v>5.211267605633803E-3</v>
      </c>
      <c r="J31" s="43">
        <f t="shared" si="3"/>
        <v>2220000</v>
      </c>
      <c r="K31" s="44">
        <f t="shared" si="4"/>
        <v>5.211267605633803E-3</v>
      </c>
      <c r="L31" s="45">
        <v>172</v>
      </c>
      <c r="M31" s="46">
        <f t="shared" si="5"/>
        <v>1720000</v>
      </c>
      <c r="N31" s="42">
        <f t="shared" si="6"/>
        <v>4.9959335424654347E-3</v>
      </c>
      <c r="O31" s="47">
        <f t="shared" si="7"/>
        <v>0.64212128742061259</v>
      </c>
      <c r="P31" s="47">
        <f t="shared" si="8"/>
        <v>0.49749937583939352</v>
      </c>
      <c r="Q31" s="48">
        <v>0.28000000000000003</v>
      </c>
      <c r="R31" s="48">
        <f t="shared" si="9"/>
        <v>0.22250062416060645</v>
      </c>
      <c r="S31" s="49">
        <v>1720000</v>
      </c>
      <c r="T31" s="50">
        <f t="shared" si="10"/>
        <v>1115551.3856365464</v>
      </c>
      <c r="U31" s="44">
        <f t="shared" si="11"/>
        <v>5.6990775395852301E-3</v>
      </c>
      <c r="V31" s="10"/>
      <c r="W31" s="10"/>
    </row>
    <row r="32" spans="1:23" ht="14.4" customHeight="1" x14ac:dyDescent="0.3">
      <c r="A32" s="36">
        <v>31</v>
      </c>
      <c r="B32" s="51" t="s">
        <v>43</v>
      </c>
      <c r="C32" s="38">
        <v>1193</v>
      </c>
      <c r="D32" s="39">
        <f t="shared" si="0"/>
        <v>6.6517610718646678E-3</v>
      </c>
      <c r="E32" s="38">
        <v>1881132.4221637966</v>
      </c>
      <c r="F32" s="39">
        <f t="shared" si="1"/>
        <v>8.1696882516493156E-3</v>
      </c>
      <c r="G32" s="40">
        <v>66844055</v>
      </c>
      <c r="H32" s="41">
        <v>433</v>
      </c>
      <c r="I32" s="42">
        <f t="shared" si="2"/>
        <v>1.0164319248826291E-2</v>
      </c>
      <c r="J32" s="43">
        <f t="shared" si="3"/>
        <v>4330000</v>
      </c>
      <c r="K32" s="44">
        <f t="shared" si="4"/>
        <v>1.0164319248826291E-2</v>
      </c>
      <c r="L32" s="45">
        <v>290</v>
      </c>
      <c r="M32" s="46">
        <f t="shared" si="5"/>
        <v>2900000</v>
      </c>
      <c r="N32" s="42">
        <f t="shared" si="6"/>
        <v>8.4233763215986988E-3</v>
      </c>
      <c r="O32" s="57">
        <f t="shared" si="7"/>
        <v>0.64866635247027471</v>
      </c>
      <c r="P32" s="47">
        <f t="shared" si="8"/>
        <v>0.4344416679362117</v>
      </c>
      <c r="Q32" s="47">
        <v>0.24</v>
      </c>
      <c r="R32" s="48">
        <f t="shared" si="9"/>
        <v>0.32555833206378826</v>
      </c>
      <c r="S32" s="58">
        <v>2900000</v>
      </c>
      <c r="T32" s="50">
        <f t="shared" si="10"/>
        <v>2448867.5778362034</v>
      </c>
      <c r="U32" s="44">
        <f t="shared" si="11"/>
        <v>1.2510661893267404E-2</v>
      </c>
      <c r="V32" s="10"/>
      <c r="W32" s="10"/>
    </row>
    <row r="33" spans="1:23" ht="14.4" customHeight="1" x14ac:dyDescent="0.3">
      <c r="A33" s="36">
        <v>32</v>
      </c>
      <c r="B33" s="52" t="s">
        <v>44</v>
      </c>
      <c r="C33" s="38">
        <v>5791</v>
      </c>
      <c r="D33" s="39">
        <f t="shared" si="0"/>
        <v>3.2288640710115918E-2</v>
      </c>
      <c r="E33" s="38">
        <v>7120747.3210938424</v>
      </c>
      <c r="F33" s="39">
        <f t="shared" si="1"/>
        <v>3.0925141179156321E-2</v>
      </c>
      <c r="G33" s="40">
        <v>133794420</v>
      </c>
      <c r="H33" s="41">
        <v>1006</v>
      </c>
      <c r="I33" s="42">
        <f t="shared" si="2"/>
        <v>2.3615023474178404E-2</v>
      </c>
      <c r="J33" s="43">
        <f t="shared" si="3"/>
        <v>10060000</v>
      </c>
      <c r="K33" s="44">
        <f t="shared" si="4"/>
        <v>2.3615023474178404E-2</v>
      </c>
      <c r="L33" s="45">
        <v>972</v>
      </c>
      <c r="M33" s="46">
        <f t="shared" si="5"/>
        <v>9720000</v>
      </c>
      <c r="N33" s="42">
        <f t="shared" si="6"/>
        <v>2.8232833739979087E-2</v>
      </c>
      <c r="O33" s="47">
        <f t="shared" si="7"/>
        <v>0.73258717295204134</v>
      </c>
      <c r="P33" s="47">
        <f t="shared" si="8"/>
        <v>0.70782776551628657</v>
      </c>
      <c r="Q33" s="47">
        <v>0.23</v>
      </c>
      <c r="R33" s="48">
        <f t="shared" si="9"/>
        <v>6.2172234483713423E-2</v>
      </c>
      <c r="S33" s="49">
        <v>9720000</v>
      </c>
      <c r="T33" s="50">
        <f t="shared" si="10"/>
        <v>2939252.6789061576</v>
      </c>
      <c r="U33" s="44">
        <f t="shared" si="11"/>
        <v>1.5015918711769131E-2</v>
      </c>
      <c r="V33" s="10"/>
      <c r="W33" s="10"/>
    </row>
    <row r="34" spans="1:23" x14ac:dyDescent="0.3">
      <c r="A34" s="36">
        <v>33</v>
      </c>
      <c r="B34" s="51" t="s">
        <v>45</v>
      </c>
      <c r="C34" s="38">
        <v>830</v>
      </c>
      <c r="D34" s="39">
        <f t="shared" si="0"/>
        <v>4.6277968898974639E-3</v>
      </c>
      <c r="E34" s="38">
        <v>1500690.6364463414</v>
      </c>
      <c r="F34" s="39">
        <f t="shared" si="1"/>
        <v>6.5174437043796132E-3</v>
      </c>
      <c r="G34" s="40">
        <v>58159916</v>
      </c>
      <c r="H34" s="41">
        <v>292</v>
      </c>
      <c r="I34" s="42">
        <f t="shared" si="2"/>
        <v>6.8544600938967139E-3</v>
      </c>
      <c r="J34" s="43">
        <f t="shared" si="3"/>
        <v>2920000</v>
      </c>
      <c r="K34" s="44">
        <f t="shared" si="4"/>
        <v>6.8544600938967139E-3</v>
      </c>
      <c r="L34" s="45">
        <v>203</v>
      </c>
      <c r="M34" s="46">
        <f t="shared" si="5"/>
        <v>2030000</v>
      </c>
      <c r="N34" s="42">
        <f t="shared" si="6"/>
        <v>5.8963634251190892E-3</v>
      </c>
      <c r="O34" s="47">
        <f t="shared" si="7"/>
        <v>0.73925647115583315</v>
      </c>
      <c r="P34" s="47">
        <f t="shared" si="8"/>
        <v>0.51393514946792518</v>
      </c>
      <c r="Q34" s="47">
        <v>0.18</v>
      </c>
      <c r="R34" s="48">
        <f t="shared" si="9"/>
        <v>0.30606485053207483</v>
      </c>
      <c r="S34" s="49">
        <v>2030000</v>
      </c>
      <c r="T34" s="50">
        <f t="shared" si="10"/>
        <v>1419309.3635536586</v>
      </c>
      <c r="U34" s="44">
        <f t="shared" si="11"/>
        <v>7.2509023068768157E-3</v>
      </c>
      <c r="V34" s="10"/>
      <c r="W34" s="10"/>
    </row>
    <row r="35" spans="1:23" ht="14.4" customHeight="1" x14ac:dyDescent="0.3">
      <c r="A35" s="36">
        <v>34</v>
      </c>
      <c r="B35" s="51" t="s">
        <v>46</v>
      </c>
      <c r="C35" s="38">
        <v>2229</v>
      </c>
      <c r="D35" s="39">
        <f t="shared" si="0"/>
        <v>1.2428143695881261E-2</v>
      </c>
      <c r="E35" s="38">
        <v>2932284.0718377484</v>
      </c>
      <c r="F35" s="39">
        <f t="shared" si="1"/>
        <v>1.2734800830574039E-2</v>
      </c>
      <c r="G35" s="40">
        <v>58575220</v>
      </c>
      <c r="H35" s="41">
        <v>590</v>
      </c>
      <c r="I35" s="42">
        <f t="shared" si="2"/>
        <v>1.3849765258215962E-2</v>
      </c>
      <c r="J35" s="43">
        <f t="shared" si="3"/>
        <v>5900000</v>
      </c>
      <c r="K35" s="44">
        <f t="shared" si="4"/>
        <v>1.3849765258215962E-2</v>
      </c>
      <c r="L35" s="45">
        <v>497</v>
      </c>
      <c r="M35" s="46">
        <f t="shared" si="5"/>
        <v>4970000</v>
      </c>
      <c r="N35" s="42">
        <f t="shared" si="6"/>
        <v>1.4435924247705356E-2</v>
      </c>
      <c r="O35" s="47">
        <f t="shared" si="7"/>
        <v>0.58999679513837999</v>
      </c>
      <c r="P35" s="47">
        <f t="shared" si="8"/>
        <v>0.49699730031148276</v>
      </c>
      <c r="Q35" s="48">
        <v>0.42</v>
      </c>
      <c r="R35" s="48">
        <f t="shared" si="9"/>
        <v>8.3002699688517312E-2</v>
      </c>
      <c r="S35" s="49">
        <v>4970000</v>
      </c>
      <c r="T35" s="50">
        <f t="shared" si="10"/>
        <v>2967715.9281622516</v>
      </c>
      <c r="U35" s="44">
        <f t="shared" si="11"/>
        <v>1.516133044862647E-2</v>
      </c>
      <c r="V35" s="10"/>
      <c r="W35" s="10"/>
    </row>
    <row r="36" spans="1:23" ht="14.4" customHeight="1" x14ac:dyDescent="0.3">
      <c r="A36" s="36">
        <v>35</v>
      </c>
      <c r="B36" s="51" t="s">
        <v>47</v>
      </c>
      <c r="C36" s="38">
        <v>2328</v>
      </c>
      <c r="D36" s="39">
        <f t="shared" si="0"/>
        <v>1.2980133927326862E-2</v>
      </c>
      <c r="E36" s="38">
        <v>2503696.9606091515</v>
      </c>
      <c r="F36" s="39">
        <f t="shared" si="1"/>
        <v>1.0873462922536162E-2</v>
      </c>
      <c r="G36" s="40">
        <v>194920961</v>
      </c>
      <c r="H36" s="41">
        <v>699</v>
      </c>
      <c r="I36" s="42">
        <f t="shared" si="2"/>
        <v>1.6408450704225353E-2</v>
      </c>
      <c r="J36" s="43">
        <f t="shared" si="3"/>
        <v>6990000</v>
      </c>
      <c r="K36" s="44">
        <f t="shared" si="4"/>
        <v>1.6408450704225353E-2</v>
      </c>
      <c r="L36" s="45">
        <v>405</v>
      </c>
      <c r="M36" s="46">
        <f t="shared" si="5"/>
        <v>4050000</v>
      </c>
      <c r="N36" s="42">
        <f t="shared" si="6"/>
        <v>1.1763680724991286E-2</v>
      </c>
      <c r="O36" s="47">
        <f t="shared" si="7"/>
        <v>0.6181967803973214</v>
      </c>
      <c r="P36" s="47">
        <f t="shared" si="8"/>
        <v>0.35818268392119479</v>
      </c>
      <c r="Q36" s="48">
        <v>0.22</v>
      </c>
      <c r="R36" s="48">
        <f t="shared" si="9"/>
        <v>0.42181731607880524</v>
      </c>
      <c r="S36" s="49">
        <v>4050000</v>
      </c>
      <c r="T36" s="50">
        <f t="shared" si="10"/>
        <v>4486303.0393908489</v>
      </c>
      <c r="U36" s="44">
        <f t="shared" si="11"/>
        <v>2.2919418340353784E-2</v>
      </c>
      <c r="V36" s="10"/>
      <c r="W36" s="10"/>
    </row>
    <row r="37" spans="1:23" ht="14.4" customHeight="1" x14ac:dyDescent="0.3">
      <c r="A37" s="36">
        <v>36</v>
      </c>
      <c r="B37" s="37" t="s">
        <v>48</v>
      </c>
      <c r="C37" s="38">
        <v>3487</v>
      </c>
      <c r="D37" s="39">
        <f t="shared" si="0"/>
        <v>1.9442322596472838E-2</v>
      </c>
      <c r="E37" s="38">
        <v>4018874.1142138788</v>
      </c>
      <c r="F37" s="39">
        <f t="shared" si="1"/>
        <v>1.7453821032962769E-2</v>
      </c>
      <c r="G37" s="40">
        <v>293693967</v>
      </c>
      <c r="H37" s="41">
        <v>790</v>
      </c>
      <c r="I37" s="42">
        <f t="shared" si="2"/>
        <v>1.8544600938967135E-2</v>
      </c>
      <c r="J37" s="43">
        <f t="shared" si="3"/>
        <v>7900000</v>
      </c>
      <c r="K37" s="44">
        <f t="shared" si="4"/>
        <v>1.8544600938967135E-2</v>
      </c>
      <c r="L37" s="46">
        <v>709</v>
      </c>
      <c r="M37" s="46">
        <f t="shared" si="5"/>
        <v>7090000</v>
      </c>
      <c r="N37" s="42">
        <f t="shared" si="6"/>
        <v>2.0593702800046475E-2</v>
      </c>
      <c r="O37" s="47">
        <f t="shared" si="7"/>
        <v>0.56683696956472196</v>
      </c>
      <c r="P37" s="47">
        <f t="shared" si="8"/>
        <v>0.50871824230555429</v>
      </c>
      <c r="Q37" s="48">
        <v>0.39</v>
      </c>
      <c r="R37" s="48">
        <f t="shared" si="9"/>
        <v>0.1012817576944457</v>
      </c>
      <c r="S37" s="49">
        <v>7090000</v>
      </c>
      <c r="T37" s="50">
        <f t="shared" si="10"/>
        <v>3881125.8857861212</v>
      </c>
      <c r="U37" s="44">
        <f t="shared" si="11"/>
        <v>1.9827717170881602E-2</v>
      </c>
      <c r="V37" s="10"/>
      <c r="W37" s="10"/>
    </row>
    <row r="38" spans="1:23" ht="14.4" customHeight="1" x14ac:dyDescent="0.3">
      <c r="A38" s="36">
        <v>37</v>
      </c>
      <c r="B38" s="52" t="s">
        <v>49</v>
      </c>
      <c r="C38" s="38">
        <v>2772</v>
      </c>
      <c r="D38" s="39">
        <f t="shared" si="0"/>
        <v>1.545572648047683E-2</v>
      </c>
      <c r="E38" s="38">
        <v>3553392.6715337834</v>
      </c>
      <c r="F38" s="39">
        <f t="shared" si="1"/>
        <v>1.5432252413540388E-2</v>
      </c>
      <c r="G38" s="40">
        <v>98779019</v>
      </c>
      <c r="H38" s="41">
        <v>594</v>
      </c>
      <c r="I38" s="42">
        <f t="shared" si="2"/>
        <v>1.3943661971830987E-2</v>
      </c>
      <c r="J38" s="43">
        <f t="shared" si="3"/>
        <v>5940000</v>
      </c>
      <c r="K38" s="44">
        <f t="shared" si="4"/>
        <v>1.3943661971830987E-2</v>
      </c>
      <c r="L38" s="45">
        <v>578</v>
      </c>
      <c r="M38" s="46">
        <f t="shared" si="5"/>
        <v>5780000</v>
      </c>
      <c r="N38" s="42">
        <f t="shared" si="6"/>
        <v>1.6788660392703613E-2</v>
      </c>
      <c r="O38" s="47">
        <f t="shared" si="7"/>
        <v>0.61477381860446079</v>
      </c>
      <c r="P38" s="47">
        <f t="shared" si="8"/>
        <v>0.59821425446696685</v>
      </c>
      <c r="Q38" s="47">
        <v>0.39</v>
      </c>
      <c r="R38" s="48">
        <f t="shared" si="9"/>
        <v>1.1785745533033132E-2</v>
      </c>
      <c r="S38" s="49">
        <v>5780000</v>
      </c>
      <c r="T38" s="50">
        <f t="shared" si="10"/>
        <v>2386607.3284662166</v>
      </c>
      <c r="U38" s="44">
        <f t="shared" si="11"/>
        <v>1.2192589598828902E-2</v>
      </c>
      <c r="V38" s="10"/>
      <c r="W38" s="10"/>
    </row>
    <row r="39" spans="1:23" ht="14.4" customHeight="1" x14ac:dyDescent="0.3">
      <c r="A39" s="36">
        <v>38</v>
      </c>
      <c r="B39" s="51" t="s">
        <v>50</v>
      </c>
      <c r="C39" s="38">
        <v>5401</v>
      </c>
      <c r="D39" s="39">
        <f t="shared" si="0"/>
        <v>3.0114133737754459E-2</v>
      </c>
      <c r="E39" s="38">
        <v>10898771.362623991</v>
      </c>
      <c r="F39" s="39">
        <f t="shared" si="1"/>
        <v>4.7332959290671481E-2</v>
      </c>
      <c r="G39" s="40">
        <v>479980279</v>
      </c>
      <c r="H39" s="41">
        <v>1967</v>
      </c>
      <c r="I39" s="42">
        <f t="shared" si="2"/>
        <v>4.6173708920187795E-2</v>
      </c>
      <c r="J39" s="43">
        <f t="shared" si="3"/>
        <v>19670000</v>
      </c>
      <c r="K39" s="44">
        <f t="shared" si="4"/>
        <v>4.6173708920187795E-2</v>
      </c>
      <c r="L39" s="45">
        <v>1717</v>
      </c>
      <c r="M39" s="46">
        <f t="shared" si="5"/>
        <v>17170000</v>
      </c>
      <c r="N39" s="42">
        <f t="shared" si="6"/>
        <v>4.9872197048913672E-2</v>
      </c>
      <c r="O39" s="47">
        <f t="shared" si="7"/>
        <v>0.63475663148654582</v>
      </c>
      <c r="P39" s="47">
        <f t="shared" si="8"/>
        <v>0.5540809030312146</v>
      </c>
      <c r="Q39" s="48">
        <v>0.56000000000000005</v>
      </c>
      <c r="R39" s="48">
        <f t="shared" si="9"/>
        <v>-0.11408090303121465</v>
      </c>
      <c r="S39" s="49">
        <v>17170000</v>
      </c>
      <c r="T39" s="50">
        <f t="shared" si="10"/>
        <v>8771228.6373760086</v>
      </c>
      <c r="U39" s="44">
        <f t="shared" si="11"/>
        <v>4.4810048882968037E-2</v>
      </c>
      <c r="V39" s="10"/>
      <c r="W39" s="10"/>
    </row>
    <row r="40" spans="1:23" x14ac:dyDescent="0.3">
      <c r="A40" s="36">
        <v>39</v>
      </c>
      <c r="B40" s="52" t="s">
        <v>51</v>
      </c>
      <c r="C40" s="38">
        <v>6436</v>
      </c>
      <c r="D40" s="39">
        <f t="shared" si="0"/>
        <v>3.588494070286756E-2</v>
      </c>
      <c r="E40" s="38">
        <v>8591712.1887587663</v>
      </c>
      <c r="F40" s="39">
        <f t="shared" si="1"/>
        <v>3.7313486973615563E-2</v>
      </c>
      <c r="G40" s="40">
        <v>227007472</v>
      </c>
      <c r="H40" s="41">
        <v>1440</v>
      </c>
      <c r="I40" s="42">
        <f t="shared" si="2"/>
        <v>3.3802816901408447E-2</v>
      </c>
      <c r="J40" s="43">
        <f t="shared" si="3"/>
        <v>14400000</v>
      </c>
      <c r="K40" s="44">
        <f t="shared" si="4"/>
        <v>3.3802816901408447E-2</v>
      </c>
      <c r="L40" s="45">
        <v>1213</v>
      </c>
      <c r="M40" s="46">
        <f t="shared" si="5"/>
        <v>12130000</v>
      </c>
      <c r="N40" s="42">
        <f t="shared" si="6"/>
        <v>3.5232949924480075E-2</v>
      </c>
      <c r="O40" s="47">
        <f t="shared" si="7"/>
        <v>0.70830273608893379</v>
      </c>
      <c r="P40" s="47">
        <f t="shared" si="8"/>
        <v>0.59664667977491437</v>
      </c>
      <c r="Q40" s="47">
        <v>0.26</v>
      </c>
      <c r="R40" s="48">
        <f t="shared" si="9"/>
        <v>0.14335332022508562</v>
      </c>
      <c r="S40" s="49">
        <v>12130000</v>
      </c>
      <c r="T40" s="50">
        <f t="shared" si="10"/>
        <v>5808287.8112412337</v>
      </c>
      <c r="U40" s="44">
        <f t="shared" si="11"/>
        <v>2.9673113255650932E-2</v>
      </c>
      <c r="V40" s="10"/>
      <c r="W40" s="10"/>
    </row>
    <row r="41" spans="1:23" ht="14.4" customHeight="1" x14ac:dyDescent="0.3">
      <c r="A41" s="36">
        <v>40</v>
      </c>
      <c r="B41" s="51" t="s">
        <v>52</v>
      </c>
      <c r="C41" s="38">
        <v>3642</v>
      </c>
      <c r="D41" s="39">
        <f t="shared" si="0"/>
        <v>2.0306549726513932E-2</v>
      </c>
      <c r="E41" s="38">
        <v>2907737.3953515501</v>
      </c>
      <c r="F41" s="39">
        <f t="shared" si="1"/>
        <v>1.2628195526160828E-2</v>
      </c>
      <c r="G41" s="40">
        <v>28561422</v>
      </c>
      <c r="H41" s="41">
        <v>542</v>
      </c>
      <c r="I41" s="42">
        <f t="shared" si="2"/>
        <v>1.2723004694835682E-2</v>
      </c>
      <c r="J41" s="43">
        <f t="shared" si="3"/>
        <v>5420000</v>
      </c>
      <c r="K41" s="44">
        <f t="shared" si="4"/>
        <v>1.2723004694835682E-2</v>
      </c>
      <c r="L41" s="45">
        <v>460</v>
      </c>
      <c r="M41" s="46">
        <f t="shared" si="5"/>
        <v>4600000</v>
      </c>
      <c r="N41" s="42">
        <f t="shared" si="6"/>
        <v>1.3361217613570349E-2</v>
      </c>
      <c r="O41" s="47">
        <f t="shared" si="7"/>
        <v>0.63211682507642397</v>
      </c>
      <c r="P41" s="47">
        <f t="shared" si="8"/>
        <v>0.53648291427150374</v>
      </c>
      <c r="Q41" s="47">
        <v>0.31</v>
      </c>
      <c r="R41" s="48">
        <f t="shared" si="9"/>
        <v>0.15351708572849626</v>
      </c>
      <c r="S41" s="49">
        <v>4600000</v>
      </c>
      <c r="T41" s="50">
        <f t="shared" si="10"/>
        <v>2512262.6046484499</v>
      </c>
      <c r="U41" s="44">
        <f t="shared" si="11"/>
        <v>1.2834531486438067E-2</v>
      </c>
      <c r="V41" s="10"/>
      <c r="W41" s="10"/>
    </row>
    <row r="42" spans="1:23" ht="14.4" customHeight="1" x14ac:dyDescent="0.3">
      <c r="A42" s="36">
        <v>41</v>
      </c>
      <c r="B42" s="51" t="s">
        <v>53</v>
      </c>
      <c r="C42" s="38">
        <v>3469</v>
      </c>
      <c r="D42" s="39">
        <f t="shared" si="0"/>
        <v>1.9341960736210001E-2</v>
      </c>
      <c r="E42" s="38">
        <v>4517976.7468266506</v>
      </c>
      <c r="F42" s="39">
        <f t="shared" si="1"/>
        <v>1.9621405231704928E-2</v>
      </c>
      <c r="G42" s="40">
        <v>75837936</v>
      </c>
      <c r="H42" s="41">
        <v>824</v>
      </c>
      <c r="I42" s="42">
        <f t="shared" si="2"/>
        <v>1.9342723004694834E-2</v>
      </c>
      <c r="J42" s="43">
        <f t="shared" si="3"/>
        <v>8240000</v>
      </c>
      <c r="K42" s="44">
        <f t="shared" si="4"/>
        <v>1.9342723004694834E-2</v>
      </c>
      <c r="L42" s="45">
        <v>681</v>
      </c>
      <c r="M42" s="46">
        <f t="shared" si="5"/>
        <v>6810000</v>
      </c>
      <c r="N42" s="42">
        <f t="shared" si="6"/>
        <v>1.9780411293133494E-2</v>
      </c>
      <c r="O42" s="47">
        <f t="shared" si="7"/>
        <v>0.66343270878511751</v>
      </c>
      <c r="P42" s="47">
        <f t="shared" si="8"/>
        <v>0.54829814888672945</v>
      </c>
      <c r="Q42" s="48">
        <v>0.28000000000000003</v>
      </c>
      <c r="R42" s="48">
        <f t="shared" si="9"/>
        <v>0.17170185111327052</v>
      </c>
      <c r="S42" s="49">
        <v>6810000</v>
      </c>
      <c r="T42" s="50">
        <f t="shared" si="10"/>
        <v>3722023.2531733494</v>
      </c>
      <c r="U42" s="44">
        <f t="shared" si="11"/>
        <v>1.9014900969237126E-2</v>
      </c>
      <c r="V42" s="10"/>
      <c r="W42" s="10"/>
    </row>
    <row r="43" spans="1:23" x14ac:dyDescent="0.3">
      <c r="A43" s="36">
        <v>42</v>
      </c>
      <c r="B43" s="56" t="s">
        <v>54</v>
      </c>
      <c r="C43" s="38">
        <v>1146</v>
      </c>
      <c r="D43" s="39">
        <f t="shared" si="0"/>
        <v>6.3897051034005944E-3</v>
      </c>
      <c r="E43" s="38">
        <v>1254969.0654734885</v>
      </c>
      <c r="F43" s="39">
        <f t="shared" si="1"/>
        <v>5.4502840467704943E-3</v>
      </c>
      <c r="G43" s="40">
        <v>36256935</v>
      </c>
      <c r="H43" s="41">
        <v>195</v>
      </c>
      <c r="I43" s="42">
        <f t="shared" si="2"/>
        <v>4.5774647887323943E-3</v>
      </c>
      <c r="J43" s="43">
        <f t="shared" si="3"/>
        <v>1950000</v>
      </c>
      <c r="K43" s="44">
        <f t="shared" si="4"/>
        <v>4.5774647887323943E-3</v>
      </c>
      <c r="L43" s="45">
        <v>177</v>
      </c>
      <c r="M43" s="46">
        <f t="shared" si="5"/>
        <v>1770000</v>
      </c>
      <c r="N43" s="42">
        <f t="shared" si="6"/>
        <v>5.1411641686998953E-3</v>
      </c>
      <c r="O43" s="47">
        <f t="shared" si="7"/>
        <v>0.70902207088897662</v>
      </c>
      <c r="P43" s="47">
        <f t="shared" si="8"/>
        <v>0.64357387972999414</v>
      </c>
      <c r="Q43" s="48">
        <v>0.26</v>
      </c>
      <c r="R43" s="48">
        <f t="shared" si="9"/>
        <v>9.6426120270005855E-2</v>
      </c>
      <c r="S43" s="49">
        <v>1770000</v>
      </c>
      <c r="T43" s="50">
        <f t="shared" si="10"/>
        <v>695030.93452651147</v>
      </c>
      <c r="U43" s="44">
        <f t="shared" si="11"/>
        <v>3.5507420270172152E-3</v>
      </c>
      <c r="V43" s="10"/>
      <c r="W43" s="10"/>
    </row>
    <row r="44" spans="1:23" ht="14.4" customHeight="1" x14ac:dyDescent="0.3">
      <c r="A44" s="36">
        <v>43</v>
      </c>
      <c r="B44" s="52" t="s">
        <v>55</v>
      </c>
      <c r="C44" s="38">
        <v>7368</v>
      </c>
      <c r="D44" s="39">
        <f t="shared" si="0"/>
        <v>4.1081454800921097E-2</v>
      </c>
      <c r="E44" s="38">
        <v>9489936.3329340573</v>
      </c>
      <c r="F44" s="39">
        <f t="shared" si="1"/>
        <v>4.1214441075281501E-2</v>
      </c>
      <c r="G44" s="40">
        <v>265635093</v>
      </c>
      <c r="H44" s="41">
        <v>1553</v>
      </c>
      <c r="I44" s="42">
        <f t="shared" si="2"/>
        <v>3.6455399061032866E-2</v>
      </c>
      <c r="J44" s="43">
        <f t="shared" si="3"/>
        <v>15530000</v>
      </c>
      <c r="K44" s="44">
        <f t="shared" si="4"/>
        <v>3.6455399061032866E-2</v>
      </c>
      <c r="L44" s="45">
        <v>1496</v>
      </c>
      <c r="M44" s="46">
        <f t="shared" si="5"/>
        <v>14960000</v>
      </c>
      <c r="N44" s="42">
        <f t="shared" si="6"/>
        <v>4.3453003369350526E-2</v>
      </c>
      <c r="O44" s="47">
        <f t="shared" si="7"/>
        <v>0.63435403295013748</v>
      </c>
      <c r="P44" s="47">
        <f t="shared" si="8"/>
        <v>0.61107123843747957</v>
      </c>
      <c r="Q44" s="47">
        <v>0.38</v>
      </c>
      <c r="R44" s="48">
        <f t="shared" si="9"/>
        <v>8.9287615625204264E-3</v>
      </c>
      <c r="S44" s="49">
        <v>14960000</v>
      </c>
      <c r="T44" s="50">
        <f t="shared" si="10"/>
        <v>6040063.6670659427</v>
      </c>
      <c r="U44" s="44">
        <f t="shared" si="11"/>
        <v>3.0857199072903553E-2</v>
      </c>
      <c r="V44" s="10"/>
      <c r="W44" s="10"/>
    </row>
    <row r="45" spans="1:23" ht="14.4" customHeight="1" x14ac:dyDescent="0.3">
      <c r="A45" s="36">
        <v>44</v>
      </c>
      <c r="B45" s="37" t="s">
        <v>56</v>
      </c>
      <c r="C45" s="38">
        <v>2543</v>
      </c>
      <c r="D45" s="39">
        <f t="shared" si="0"/>
        <v>1.417890059157741E-2</v>
      </c>
      <c r="E45" s="38">
        <v>3178504.7318335096</v>
      </c>
      <c r="F45" s="39">
        <f t="shared" si="1"/>
        <v>1.3804128013275459E-2</v>
      </c>
      <c r="G45" s="40">
        <v>146531477</v>
      </c>
      <c r="H45" s="41">
        <v>443</v>
      </c>
      <c r="I45" s="42">
        <f t="shared" si="2"/>
        <v>1.039906103286385E-2</v>
      </c>
      <c r="J45" s="43">
        <f t="shared" si="3"/>
        <v>4430000</v>
      </c>
      <c r="K45" s="44">
        <f t="shared" si="4"/>
        <v>1.039906103286385E-2</v>
      </c>
      <c r="L45" s="45">
        <v>372</v>
      </c>
      <c r="M45" s="46">
        <f t="shared" si="5"/>
        <v>3720000</v>
      </c>
      <c r="N45" s="42">
        <f t="shared" si="6"/>
        <v>1.0805158591843849E-2</v>
      </c>
      <c r="O45" s="47">
        <f t="shared" si="7"/>
        <v>0.85443675586922307</v>
      </c>
      <c r="P45" s="47">
        <f t="shared" si="8"/>
        <v>0.71749542479311734</v>
      </c>
      <c r="Q45" s="48">
        <v>0.12</v>
      </c>
      <c r="R45" s="48">
        <f t="shared" si="9"/>
        <v>0.16250457520688266</v>
      </c>
      <c r="S45" s="49">
        <v>3720000</v>
      </c>
      <c r="T45" s="50">
        <f t="shared" si="10"/>
        <v>1251495.2681664904</v>
      </c>
      <c r="U45" s="44">
        <f t="shared" si="11"/>
        <v>6.3935813854375054E-3</v>
      </c>
      <c r="V45" s="10"/>
      <c r="W45" s="10"/>
    </row>
    <row r="46" spans="1:23" x14ac:dyDescent="0.3">
      <c r="A46" s="36">
        <v>45</v>
      </c>
      <c r="B46" s="56" t="s">
        <v>57</v>
      </c>
      <c r="C46" s="38">
        <v>2056</v>
      </c>
      <c r="D46" s="39">
        <f t="shared" si="0"/>
        <v>1.1463554705577332E-2</v>
      </c>
      <c r="E46" s="38">
        <v>5933467.6253254069</v>
      </c>
      <c r="F46" s="39">
        <f t="shared" si="1"/>
        <v>2.5768829551299763E-2</v>
      </c>
      <c r="G46" s="40">
        <v>71504679</v>
      </c>
      <c r="H46" s="41">
        <v>1090</v>
      </c>
      <c r="I46" s="42">
        <f t="shared" si="2"/>
        <v>2.5586854460093896E-2</v>
      </c>
      <c r="J46" s="43">
        <f t="shared" si="3"/>
        <v>10900000</v>
      </c>
      <c r="K46" s="44">
        <f t="shared" si="4"/>
        <v>2.5586854460093896E-2</v>
      </c>
      <c r="L46" s="45">
        <v>970</v>
      </c>
      <c r="M46" s="46">
        <f t="shared" si="5"/>
        <v>9700000</v>
      </c>
      <c r="N46" s="42">
        <f t="shared" si="6"/>
        <v>2.8174741489485303E-2</v>
      </c>
      <c r="O46" s="47">
        <f t="shared" si="7"/>
        <v>0.61169769333251622</v>
      </c>
      <c r="P46" s="47">
        <f t="shared" si="8"/>
        <v>0.54435482801150525</v>
      </c>
      <c r="Q46" s="48">
        <v>0.35</v>
      </c>
      <c r="R46" s="48">
        <f t="shared" si="9"/>
        <v>0.10564517198849477</v>
      </c>
      <c r="S46" s="49">
        <v>9700000</v>
      </c>
      <c r="T46" s="50">
        <f t="shared" si="10"/>
        <v>4966532.3746745931</v>
      </c>
      <c r="U46" s="44">
        <f t="shared" si="11"/>
        <v>2.5372791850354709E-2</v>
      </c>
      <c r="V46" s="10"/>
      <c r="W46" s="10"/>
    </row>
    <row r="47" spans="1:23" ht="14.4" customHeight="1" x14ac:dyDescent="0.3">
      <c r="A47" s="36">
        <v>46</v>
      </c>
      <c r="B47" s="37" t="s">
        <v>58</v>
      </c>
      <c r="C47" s="38">
        <v>2416</v>
      </c>
      <c r="D47" s="39">
        <f t="shared" si="0"/>
        <v>1.3470791910834062E-2</v>
      </c>
      <c r="E47" s="38">
        <v>1796045.708235628</v>
      </c>
      <c r="F47" s="39">
        <f t="shared" si="1"/>
        <v>7.8001598128428539E-3</v>
      </c>
      <c r="G47" s="40">
        <v>192726170</v>
      </c>
      <c r="H47" s="41">
        <v>392</v>
      </c>
      <c r="I47" s="42">
        <f t="shared" si="2"/>
        <v>9.2018779342723008E-3</v>
      </c>
      <c r="J47" s="43">
        <f t="shared" si="3"/>
        <v>3920000</v>
      </c>
      <c r="K47" s="44">
        <f t="shared" si="4"/>
        <v>9.2018779342723008E-3</v>
      </c>
      <c r="L47" s="45">
        <v>287</v>
      </c>
      <c r="M47" s="46">
        <f t="shared" si="5"/>
        <v>2870000</v>
      </c>
      <c r="N47" s="42">
        <f t="shared" si="6"/>
        <v>8.3362379458580219E-3</v>
      </c>
      <c r="O47" s="47">
        <f t="shared" si="7"/>
        <v>0.6257998983399401</v>
      </c>
      <c r="P47" s="47">
        <f t="shared" si="8"/>
        <v>0.45817492557031325</v>
      </c>
      <c r="Q47" s="48">
        <v>0.28000000000000003</v>
      </c>
      <c r="R47" s="48">
        <f t="shared" si="9"/>
        <v>0.26182507442968672</v>
      </c>
      <c r="S47" s="49">
        <v>2870000</v>
      </c>
      <c r="T47" s="50">
        <f t="shared" si="10"/>
        <v>2123954.291764372</v>
      </c>
      <c r="U47" s="44">
        <f t="shared" si="11"/>
        <v>1.0850759862032688E-2</v>
      </c>
      <c r="V47" s="10"/>
      <c r="W47" s="10"/>
    </row>
    <row r="48" spans="1:23" ht="14.4" customHeight="1" x14ac:dyDescent="0.3">
      <c r="A48" s="36">
        <v>47</v>
      </c>
      <c r="B48" s="51" t="s">
        <v>59</v>
      </c>
      <c r="C48" s="38">
        <v>283</v>
      </c>
      <c r="D48" s="39">
        <f t="shared" si="0"/>
        <v>1.5779114696879305E-3</v>
      </c>
      <c r="E48" s="38">
        <v>327332.97741101048</v>
      </c>
      <c r="F48" s="39">
        <f t="shared" si="1"/>
        <v>1.4215949650456191E-3</v>
      </c>
      <c r="G48" s="40">
        <v>19735624</v>
      </c>
      <c r="H48" s="41">
        <v>79</v>
      </c>
      <c r="I48" s="42">
        <f t="shared" si="2"/>
        <v>1.8544600938967136E-3</v>
      </c>
      <c r="J48" s="43">
        <f t="shared" si="3"/>
        <v>790000</v>
      </c>
      <c r="K48" s="44">
        <f t="shared" si="4"/>
        <v>1.8544600938967136E-3</v>
      </c>
      <c r="L48" s="45">
        <v>56</v>
      </c>
      <c r="M48" s="46">
        <f t="shared" si="5"/>
        <v>560000</v>
      </c>
      <c r="N48" s="42">
        <f t="shared" si="6"/>
        <v>1.6265830138259556E-3</v>
      </c>
      <c r="O48" s="47">
        <f t="shared" si="7"/>
        <v>0.58452317394823294</v>
      </c>
      <c r="P48" s="47">
        <f t="shared" si="8"/>
        <v>0.41434554102659554</v>
      </c>
      <c r="Q48" s="47">
        <v>0.28999999999999998</v>
      </c>
      <c r="R48" s="48">
        <f t="shared" si="9"/>
        <v>0.29565445897340453</v>
      </c>
      <c r="S48" s="49">
        <v>560000</v>
      </c>
      <c r="T48" s="50">
        <f t="shared" si="10"/>
        <v>462667.02258898952</v>
      </c>
      <c r="U48" s="44">
        <f t="shared" si="11"/>
        <v>2.3636519757797695E-3</v>
      </c>
      <c r="V48" s="10"/>
      <c r="W48" s="10"/>
    </row>
    <row r="49" spans="1:23" x14ac:dyDescent="0.3">
      <c r="A49" s="36">
        <v>48</v>
      </c>
      <c r="B49" s="51" t="s">
        <v>60</v>
      </c>
      <c r="C49" s="38">
        <v>4603</v>
      </c>
      <c r="D49" s="39">
        <f t="shared" si="0"/>
        <v>2.5664757932768706E-2</v>
      </c>
      <c r="E49" s="38">
        <v>6697589.8270373233</v>
      </c>
      <c r="F49" s="39">
        <f t="shared" si="1"/>
        <v>2.9087383896862301E-2</v>
      </c>
      <c r="G49" s="40">
        <v>555373301</v>
      </c>
      <c r="H49" s="41">
        <v>2283</v>
      </c>
      <c r="I49" s="42">
        <f t="shared" si="2"/>
        <v>5.359154929577465E-2</v>
      </c>
      <c r="J49" s="43">
        <f t="shared" si="3"/>
        <v>22830000</v>
      </c>
      <c r="K49" s="44">
        <f t="shared" si="4"/>
        <v>5.359154929577465E-2</v>
      </c>
      <c r="L49" s="45">
        <v>2058</v>
      </c>
      <c r="M49" s="46">
        <f t="shared" si="5"/>
        <v>20580000</v>
      </c>
      <c r="N49" s="42">
        <f t="shared" si="6"/>
        <v>5.9776925758103866E-2</v>
      </c>
      <c r="O49" s="47">
        <f t="shared" si="7"/>
        <v>0.32544168255769307</v>
      </c>
      <c r="P49" s="47">
        <f t="shared" si="8"/>
        <v>0.29336792934898481</v>
      </c>
      <c r="Q49" s="47">
        <v>0.62</v>
      </c>
      <c r="R49" s="48">
        <f t="shared" si="9"/>
        <v>8.6632070651015192E-2</v>
      </c>
      <c r="S49" s="49">
        <v>20580000</v>
      </c>
      <c r="T49" s="50">
        <f t="shared" si="10"/>
        <v>16132410.172962677</v>
      </c>
      <c r="U49" s="44">
        <f t="shared" si="11"/>
        <v>8.241651407536546E-2</v>
      </c>
      <c r="V49" s="10"/>
      <c r="W49" s="10"/>
    </row>
    <row r="50" spans="1:23" ht="14.4" customHeight="1" x14ac:dyDescent="0.3">
      <c r="A50" s="36">
        <v>49</v>
      </c>
      <c r="B50" s="51" t="s">
        <v>61</v>
      </c>
      <c r="C50" s="38">
        <v>2064</v>
      </c>
      <c r="D50" s="39">
        <f t="shared" si="0"/>
        <v>1.1508159976805259E-2</v>
      </c>
      <c r="E50" s="38">
        <v>1873290.0152152129</v>
      </c>
      <c r="F50" s="39">
        <f t="shared" si="1"/>
        <v>8.1356289695075513E-3</v>
      </c>
      <c r="G50" s="40">
        <v>102717465</v>
      </c>
      <c r="H50" s="41">
        <v>287</v>
      </c>
      <c r="I50" s="42">
        <f t="shared" si="2"/>
        <v>6.7370892018779344E-3</v>
      </c>
      <c r="J50" s="43">
        <f t="shared" si="3"/>
        <v>2870000</v>
      </c>
      <c r="K50" s="44">
        <f t="shared" si="4"/>
        <v>6.7370892018779344E-3</v>
      </c>
      <c r="L50" s="45">
        <v>279</v>
      </c>
      <c r="M50" s="46">
        <f t="shared" si="5"/>
        <v>2790000</v>
      </c>
      <c r="N50" s="42">
        <f t="shared" si="6"/>
        <v>8.1038689438828852E-3</v>
      </c>
      <c r="O50" s="47">
        <f t="shared" si="7"/>
        <v>0.67143011298036304</v>
      </c>
      <c r="P50" s="47">
        <f t="shared" si="8"/>
        <v>0.65271429101575362</v>
      </c>
      <c r="Q50" s="48">
        <v>0.34</v>
      </c>
      <c r="R50" s="48">
        <f t="shared" si="9"/>
        <v>7.2857089842463529E-3</v>
      </c>
      <c r="S50" s="49">
        <v>2790000</v>
      </c>
      <c r="T50" s="50">
        <f t="shared" si="10"/>
        <v>996709.98478478706</v>
      </c>
      <c r="U50" s="44">
        <f t="shared" si="11"/>
        <v>5.0919460644352618E-3</v>
      </c>
      <c r="V50" s="10"/>
      <c r="W50" s="10"/>
    </row>
    <row r="51" spans="1:23" ht="14.4" customHeight="1" x14ac:dyDescent="0.3">
      <c r="A51" s="36">
        <v>50</v>
      </c>
      <c r="B51" s="51" t="s">
        <v>62</v>
      </c>
      <c r="C51" s="38">
        <v>15969</v>
      </c>
      <c r="D51" s="39">
        <f t="shared" si="0"/>
        <v>8.9037697029846499E-2</v>
      </c>
      <c r="E51" s="38">
        <v>15792344.19943234</v>
      </c>
      <c r="F51" s="39">
        <f t="shared" si="1"/>
        <v>6.8585564393015663E-2</v>
      </c>
      <c r="G51" s="40">
        <v>303322628</v>
      </c>
      <c r="H51" s="41">
        <v>2783</v>
      </c>
      <c r="I51" s="42">
        <f t="shared" si="2"/>
        <v>6.532863849765258E-2</v>
      </c>
      <c r="J51" s="43">
        <f t="shared" si="3"/>
        <v>27830000</v>
      </c>
      <c r="K51" s="44">
        <f t="shared" si="4"/>
        <v>6.532863849765258E-2</v>
      </c>
      <c r="L51" s="45">
        <v>2045</v>
      </c>
      <c r="M51" s="46">
        <f t="shared" si="5"/>
        <v>20450000</v>
      </c>
      <c r="N51" s="42">
        <f t="shared" si="6"/>
        <v>5.9399326129894271E-2</v>
      </c>
      <c r="O51" s="47">
        <f t="shared" si="7"/>
        <v>0.77224177014339068</v>
      </c>
      <c r="P51" s="47">
        <f t="shared" si="8"/>
        <v>0.56745757094618543</v>
      </c>
      <c r="Q51" s="48">
        <v>0.19</v>
      </c>
      <c r="R51" s="48">
        <f t="shared" si="9"/>
        <v>0.24254242905381457</v>
      </c>
      <c r="S51" s="49">
        <v>20450000</v>
      </c>
      <c r="T51" s="50">
        <f t="shared" si="10"/>
        <v>12037655.80056766</v>
      </c>
      <c r="U51" s="44">
        <f t="shared" si="11"/>
        <v>6.1497421531261018E-2</v>
      </c>
      <c r="V51" s="10"/>
      <c r="W51" s="10"/>
    </row>
    <row r="52" spans="1:23" ht="14.4" customHeight="1" x14ac:dyDescent="0.3">
      <c r="A52" s="36">
        <v>51</v>
      </c>
      <c r="B52" s="51" t="s">
        <v>63</v>
      </c>
      <c r="C52" s="38">
        <v>1681</v>
      </c>
      <c r="D52" s="39">
        <f t="shared" si="0"/>
        <v>9.3726826167682374E-3</v>
      </c>
      <c r="E52" s="38">
        <v>1961408.9193070554</v>
      </c>
      <c r="F52" s="39">
        <f t="shared" si="1"/>
        <v>8.5183260975913149E-3</v>
      </c>
      <c r="G52" s="40">
        <v>89692690</v>
      </c>
      <c r="H52" s="41">
        <v>229</v>
      </c>
      <c r="I52" s="42">
        <f t="shared" si="2"/>
        <v>5.3755868544600937E-3</v>
      </c>
      <c r="J52" s="43">
        <f t="shared" si="3"/>
        <v>2290000</v>
      </c>
      <c r="K52" s="44">
        <f t="shared" si="4"/>
        <v>5.3755868544600937E-3</v>
      </c>
      <c r="L52" s="45">
        <v>229</v>
      </c>
      <c r="M52" s="46">
        <f t="shared" si="5"/>
        <v>2290000</v>
      </c>
      <c r="N52" s="42">
        <f t="shared" si="6"/>
        <v>6.651562681538283E-3</v>
      </c>
      <c r="O52" s="47">
        <f t="shared" si="7"/>
        <v>0.85651044511225127</v>
      </c>
      <c r="P52" s="47">
        <f t="shared" si="8"/>
        <v>0.85651044511225127</v>
      </c>
      <c r="Q52" s="53">
        <v>0.14000000000000001</v>
      </c>
      <c r="R52" s="48">
        <f t="shared" si="9"/>
        <v>3.4895548877487137E-3</v>
      </c>
      <c r="S52" s="49">
        <v>2290000</v>
      </c>
      <c r="T52" s="50">
        <f t="shared" si="10"/>
        <v>328591.08069294458</v>
      </c>
      <c r="U52" s="44">
        <f t="shared" si="11"/>
        <v>1.6786909790055377E-3</v>
      </c>
      <c r="V52" s="10"/>
      <c r="W52" s="10"/>
    </row>
    <row r="53" spans="1:23" ht="14.4" customHeight="1" x14ac:dyDescent="0.3">
      <c r="A53" s="36">
        <v>52</v>
      </c>
      <c r="B53" s="51" t="s">
        <v>64</v>
      </c>
      <c r="C53" s="38">
        <v>11686</v>
      </c>
      <c r="D53" s="39">
        <f t="shared" si="0"/>
        <v>6.5157149946194898E-2</v>
      </c>
      <c r="E53" s="38">
        <v>18041878.977466587</v>
      </c>
      <c r="F53" s="39">
        <f t="shared" si="1"/>
        <v>7.835521039520589E-2</v>
      </c>
      <c r="G53" s="40">
        <v>150913276</v>
      </c>
      <c r="H53" s="41">
        <v>2254</v>
      </c>
      <c r="I53" s="42">
        <f t="shared" si="2"/>
        <v>5.2910798122065728E-2</v>
      </c>
      <c r="J53" s="43">
        <f t="shared" si="3"/>
        <v>22540000</v>
      </c>
      <c r="K53" s="44">
        <f t="shared" si="4"/>
        <v>5.2910798122065728E-2</v>
      </c>
      <c r="L53" s="45">
        <v>1890</v>
      </c>
      <c r="M53" s="46">
        <f t="shared" si="5"/>
        <v>18900000</v>
      </c>
      <c r="N53" s="42">
        <f t="shared" si="6"/>
        <v>5.4897176716626001E-2</v>
      </c>
      <c r="O53" s="47">
        <f t="shared" si="7"/>
        <v>0.95459677129452836</v>
      </c>
      <c r="P53" s="47">
        <f t="shared" si="8"/>
        <v>0.80043828648920079</v>
      </c>
      <c r="Q53" s="48">
        <v>0.7</v>
      </c>
      <c r="R53" s="48">
        <f t="shared" si="9"/>
        <v>-0.50043828648920075</v>
      </c>
      <c r="S53" s="49">
        <v>18900000</v>
      </c>
      <c r="T53" s="50">
        <f t="shared" si="10"/>
        <v>4498121.022533413</v>
      </c>
      <c r="U53" s="44">
        <f t="shared" si="11"/>
        <v>2.2979793508327379E-2</v>
      </c>
      <c r="V53" s="10"/>
      <c r="W53" s="10"/>
    </row>
    <row r="54" spans="1:23" ht="14.4" customHeight="1" x14ac:dyDescent="0.3">
      <c r="A54" s="36">
        <v>53</v>
      </c>
      <c r="B54" s="51" t="s">
        <v>65</v>
      </c>
      <c r="C54" s="38">
        <v>2531</v>
      </c>
      <c r="D54" s="39">
        <f t="shared" si="0"/>
        <v>1.4111992684735519E-2</v>
      </c>
      <c r="E54" s="38">
        <v>2535008.1989333001</v>
      </c>
      <c r="F54" s="39">
        <f t="shared" si="1"/>
        <v>1.1009446467802554E-2</v>
      </c>
      <c r="G54" s="40">
        <v>256312321</v>
      </c>
      <c r="H54" s="41">
        <v>461</v>
      </c>
      <c r="I54" s="42">
        <f t="shared" si="2"/>
        <v>1.0821596244131456E-2</v>
      </c>
      <c r="J54" s="43">
        <f t="shared" si="3"/>
        <v>4610000</v>
      </c>
      <c r="K54" s="44">
        <f t="shared" si="4"/>
        <v>1.0821596244131456E-2</v>
      </c>
      <c r="L54" s="45">
        <v>344</v>
      </c>
      <c r="M54" s="46">
        <f t="shared" si="5"/>
        <v>3440000</v>
      </c>
      <c r="N54" s="42">
        <f t="shared" si="6"/>
        <v>9.9918670849308694E-3</v>
      </c>
      <c r="O54" s="47">
        <f t="shared" si="7"/>
        <v>0.73692098806200579</v>
      </c>
      <c r="P54" s="47">
        <f t="shared" si="8"/>
        <v>0.54989331864062907</v>
      </c>
      <c r="Q54" s="48">
        <v>0.2</v>
      </c>
      <c r="R54" s="48">
        <f t="shared" si="9"/>
        <v>0.25010668135937092</v>
      </c>
      <c r="S54" s="49">
        <v>3440000</v>
      </c>
      <c r="T54" s="50">
        <f t="shared" si="10"/>
        <v>2074991.8010666999</v>
      </c>
      <c r="U54" s="44">
        <f t="shared" si="11"/>
        <v>1.0600622544639613E-2</v>
      </c>
      <c r="V54" s="10"/>
      <c r="W54" s="10"/>
    </row>
    <row r="55" spans="1:23" x14ac:dyDescent="0.3">
      <c r="A55" s="36">
        <v>54</v>
      </c>
      <c r="B55" s="51" t="s">
        <v>66</v>
      </c>
      <c r="C55" s="38">
        <v>9710</v>
      </c>
      <c r="D55" s="39">
        <f t="shared" si="0"/>
        <v>5.4139647952896837E-2</v>
      </c>
      <c r="E55" s="38">
        <v>14245559.966362823</v>
      </c>
      <c r="F55" s="39">
        <f t="shared" si="1"/>
        <v>6.1867937910235232E-2</v>
      </c>
      <c r="G55" s="40">
        <v>286540700</v>
      </c>
      <c r="H55" s="41">
        <v>2584</v>
      </c>
      <c r="I55" s="42">
        <f t="shared" si="2"/>
        <v>6.0657276995305168E-2</v>
      </c>
      <c r="J55" s="43">
        <f t="shared" si="3"/>
        <v>25840000</v>
      </c>
      <c r="K55" s="44">
        <f t="shared" si="4"/>
        <v>6.0657276995305168E-2</v>
      </c>
      <c r="L55" s="45">
        <v>2045</v>
      </c>
      <c r="M55" s="46">
        <f t="shared" si="5"/>
        <v>20450000</v>
      </c>
      <c r="N55" s="42">
        <f t="shared" si="6"/>
        <v>5.9399326129894271E-2</v>
      </c>
      <c r="O55" s="47">
        <f t="shared" si="7"/>
        <v>0.69660439933314533</v>
      </c>
      <c r="P55" s="47">
        <f t="shared" si="8"/>
        <v>0.55129876030815883</v>
      </c>
      <c r="Q55" s="48">
        <v>0.25</v>
      </c>
      <c r="R55" s="48">
        <f t="shared" si="9"/>
        <v>0.19870123969184117</v>
      </c>
      <c r="S55" s="49">
        <v>20450000</v>
      </c>
      <c r="T55" s="50">
        <f t="shared" si="10"/>
        <v>11594440.033637177</v>
      </c>
      <c r="U55" s="44">
        <f t="shared" si="11"/>
        <v>5.9233141234515889E-2</v>
      </c>
      <c r="V55" s="10"/>
      <c r="W55" s="10"/>
    </row>
    <row r="56" spans="1:23" ht="14.4" customHeight="1" x14ac:dyDescent="0.3">
      <c r="A56" s="36">
        <v>55</v>
      </c>
      <c r="B56" s="56" t="s">
        <v>67</v>
      </c>
      <c r="C56" s="38">
        <v>2040</v>
      </c>
      <c r="D56" s="39">
        <f t="shared" si="0"/>
        <v>1.1374344163121476E-2</v>
      </c>
      <c r="E56" s="38">
        <v>2490695.5841625342</v>
      </c>
      <c r="F56" s="39">
        <f t="shared" si="1"/>
        <v>1.0816998427448132E-2</v>
      </c>
      <c r="G56" s="40">
        <v>48986702</v>
      </c>
      <c r="H56" s="41">
        <v>450</v>
      </c>
      <c r="I56" s="42">
        <f t="shared" si="2"/>
        <v>1.0563380281690141E-2</v>
      </c>
      <c r="J56" s="43">
        <f t="shared" si="3"/>
        <v>4500000</v>
      </c>
      <c r="K56" s="44">
        <f t="shared" si="4"/>
        <v>1.0563380281690141E-2</v>
      </c>
      <c r="L56" s="45">
        <v>359</v>
      </c>
      <c r="M56" s="46">
        <f t="shared" si="5"/>
        <v>3590000</v>
      </c>
      <c r="N56" s="42">
        <f t="shared" si="6"/>
        <v>1.042755896363425E-2</v>
      </c>
      <c r="O56" s="47">
        <f t="shared" si="7"/>
        <v>0.69378707079736324</v>
      </c>
      <c r="P56" s="47">
        <f t="shared" si="8"/>
        <v>0.55348790759167432</v>
      </c>
      <c r="Q56" s="48">
        <v>0.25</v>
      </c>
      <c r="R56" s="48">
        <f t="shared" si="9"/>
        <v>0.19651209240832568</v>
      </c>
      <c r="S56" s="49">
        <v>3590000</v>
      </c>
      <c r="T56" s="50">
        <f t="shared" si="10"/>
        <v>2009304.4158374658</v>
      </c>
      <c r="U56" s="44">
        <f t="shared" si="11"/>
        <v>1.0265041856368227E-2</v>
      </c>
      <c r="V56" s="10"/>
      <c r="W56" s="10"/>
    </row>
    <row r="57" spans="1:23" ht="14.4" customHeight="1" x14ac:dyDescent="0.3">
      <c r="A57" s="36">
        <v>56</v>
      </c>
      <c r="B57" s="51" t="s">
        <v>68</v>
      </c>
      <c r="C57" s="38">
        <v>672</v>
      </c>
      <c r="D57" s="39">
        <f t="shared" si="0"/>
        <v>3.7468427831458982E-3</v>
      </c>
      <c r="E57" s="38">
        <v>980548.3635731946</v>
      </c>
      <c r="F57" s="39">
        <f t="shared" si="1"/>
        <v>4.2584851293155611E-3</v>
      </c>
      <c r="G57" s="40">
        <v>22852025</v>
      </c>
      <c r="H57" s="41">
        <v>176</v>
      </c>
      <c r="I57" s="42">
        <f t="shared" si="2"/>
        <v>4.1314553990610325E-3</v>
      </c>
      <c r="J57" s="43">
        <f t="shared" si="3"/>
        <v>1760000</v>
      </c>
      <c r="K57" s="44">
        <f t="shared" si="4"/>
        <v>4.1314553990610325E-3</v>
      </c>
      <c r="L57" s="45">
        <v>116</v>
      </c>
      <c r="M57" s="46">
        <f t="shared" si="5"/>
        <v>1160000</v>
      </c>
      <c r="N57" s="42">
        <f t="shared" si="6"/>
        <v>3.3693505286394795E-3</v>
      </c>
      <c r="O57" s="47">
        <f t="shared" si="7"/>
        <v>0.84530031342516776</v>
      </c>
      <c r="P57" s="47">
        <f t="shared" si="8"/>
        <v>0.55712975203022419</v>
      </c>
      <c r="Q57" s="47">
        <v>0.1</v>
      </c>
      <c r="R57" s="48">
        <f t="shared" si="9"/>
        <v>0.34287024796977583</v>
      </c>
      <c r="S57" s="49">
        <v>1160000</v>
      </c>
      <c r="T57" s="50">
        <f t="shared" si="10"/>
        <v>779451.6364268054</v>
      </c>
      <c r="U57" s="44">
        <f t="shared" si="11"/>
        <v>3.9820266206905515E-3</v>
      </c>
      <c r="V57" s="10"/>
      <c r="W57" s="10"/>
    </row>
    <row r="58" spans="1:23" x14ac:dyDescent="0.3">
      <c r="A58" s="36">
        <v>57</v>
      </c>
      <c r="B58" s="51" t="s">
        <v>69</v>
      </c>
      <c r="C58" s="38">
        <v>4885</v>
      </c>
      <c r="D58" s="39">
        <f t="shared" si="0"/>
        <v>2.7237093743553143E-2</v>
      </c>
      <c r="E58" s="38">
        <v>5925077.3951122202</v>
      </c>
      <c r="F58" s="39">
        <f t="shared" si="1"/>
        <v>2.5732391093063814E-2</v>
      </c>
      <c r="G58" s="40">
        <v>197460250</v>
      </c>
      <c r="H58" s="41">
        <v>1006</v>
      </c>
      <c r="I58" s="42">
        <f t="shared" si="2"/>
        <v>2.3615023474178404E-2</v>
      </c>
      <c r="J58" s="43">
        <f t="shared" si="3"/>
        <v>10060000</v>
      </c>
      <c r="K58" s="44">
        <f t="shared" si="4"/>
        <v>2.3615023474178404E-2</v>
      </c>
      <c r="L58" s="45">
        <v>846</v>
      </c>
      <c r="M58" s="46">
        <f t="shared" si="5"/>
        <v>8460000</v>
      </c>
      <c r="N58" s="42">
        <f t="shared" si="6"/>
        <v>2.4573021958870688E-2</v>
      </c>
      <c r="O58" s="47">
        <f t="shared" si="7"/>
        <v>0.70036375828749653</v>
      </c>
      <c r="P58" s="47">
        <f t="shared" si="8"/>
        <v>0.58897389613441553</v>
      </c>
      <c r="Q58" s="53">
        <v>0.27</v>
      </c>
      <c r="R58" s="48">
        <f t="shared" si="9"/>
        <v>0.14102610386558445</v>
      </c>
      <c r="S58" s="49">
        <v>8460000</v>
      </c>
      <c r="T58" s="50">
        <f t="shared" si="10"/>
        <v>4134922.6048877798</v>
      </c>
      <c r="U58" s="44">
        <f t="shared" si="11"/>
        <v>2.1124302160220616E-2</v>
      </c>
      <c r="V58" s="10"/>
      <c r="W58" s="10"/>
    </row>
    <row r="59" spans="1:23" ht="14.4" customHeight="1" x14ac:dyDescent="0.3">
      <c r="A59" s="36">
        <v>58</v>
      </c>
      <c r="B59" s="56" t="s">
        <v>70</v>
      </c>
      <c r="C59" s="38">
        <v>2711</v>
      </c>
      <c r="D59" s="39">
        <f t="shared" si="0"/>
        <v>1.5115611287363884E-2</v>
      </c>
      <c r="E59" s="38">
        <v>4279790.9948145384</v>
      </c>
      <c r="F59" s="39">
        <f t="shared" si="1"/>
        <v>1.8586973355991836E-2</v>
      </c>
      <c r="G59" s="40">
        <v>62103405</v>
      </c>
      <c r="H59" s="41">
        <v>805</v>
      </c>
      <c r="I59" s="42">
        <f t="shared" si="2"/>
        <v>1.8896713615023476E-2</v>
      </c>
      <c r="J59" s="43">
        <f t="shared" si="3"/>
        <v>8050000</v>
      </c>
      <c r="K59" s="44">
        <f t="shared" si="4"/>
        <v>1.8896713615023476E-2</v>
      </c>
      <c r="L59" s="45">
        <v>591</v>
      </c>
      <c r="M59" s="46">
        <f t="shared" si="5"/>
        <v>5910000</v>
      </c>
      <c r="N59" s="42">
        <f t="shared" si="6"/>
        <v>1.7166260020913211E-2</v>
      </c>
      <c r="O59" s="47">
        <f t="shared" si="7"/>
        <v>0.72416091282817907</v>
      </c>
      <c r="P59" s="47">
        <f t="shared" si="8"/>
        <v>0.53165105525646439</v>
      </c>
      <c r="Q59" s="48">
        <v>0.2</v>
      </c>
      <c r="R59" s="48">
        <f t="shared" si="9"/>
        <v>0.2683489447435356</v>
      </c>
      <c r="S59" s="49">
        <v>5910000</v>
      </c>
      <c r="T59" s="50">
        <f t="shared" si="10"/>
        <v>3770209.0051854616</v>
      </c>
      <c r="U59" s="44">
        <f t="shared" si="11"/>
        <v>1.9261070119807946E-2</v>
      </c>
      <c r="V59" s="10"/>
      <c r="W59" s="10"/>
    </row>
    <row r="60" spans="1:23" ht="14.4" customHeight="1" x14ac:dyDescent="0.3">
      <c r="A60" s="36">
        <v>59</v>
      </c>
      <c r="B60" s="51" t="s">
        <v>71</v>
      </c>
      <c r="C60" s="38">
        <v>5838</v>
      </c>
      <c r="D60" s="39">
        <f t="shared" si="0"/>
        <v>3.2550696678579988E-2</v>
      </c>
      <c r="E60" s="38">
        <v>7295461.3791724434</v>
      </c>
      <c r="F60" s="39">
        <f t="shared" si="1"/>
        <v>3.168391784520351E-2</v>
      </c>
      <c r="G60" s="40">
        <v>121015189</v>
      </c>
      <c r="H60" s="41">
        <v>1608</v>
      </c>
      <c r="I60" s="42">
        <f t="shared" si="2"/>
        <v>3.7746478873239439E-2</v>
      </c>
      <c r="J60" s="43">
        <f t="shared" si="3"/>
        <v>16080000</v>
      </c>
      <c r="K60" s="44">
        <f t="shared" si="4"/>
        <v>3.7746478873239439E-2</v>
      </c>
      <c r="L60" s="45">
        <v>1100</v>
      </c>
      <c r="M60" s="46">
        <f t="shared" si="5"/>
        <v>11000000</v>
      </c>
      <c r="N60" s="42">
        <f t="shared" si="6"/>
        <v>3.1950737771581271E-2</v>
      </c>
      <c r="O60" s="47">
        <f t="shared" si="7"/>
        <v>0.66322376174294939</v>
      </c>
      <c r="P60" s="47">
        <f t="shared" si="8"/>
        <v>0.45369784696346044</v>
      </c>
      <c r="Q60" s="47">
        <v>0.23</v>
      </c>
      <c r="R60" s="48">
        <f t="shared" si="9"/>
        <v>0.31630215303653952</v>
      </c>
      <c r="S60" s="49">
        <v>11000000</v>
      </c>
      <c r="T60" s="50">
        <f t="shared" si="10"/>
        <v>8784538.6208275557</v>
      </c>
      <c r="U60" s="44">
        <f t="shared" si="11"/>
        <v>4.4878046313402566E-2</v>
      </c>
      <c r="V60" s="10"/>
      <c r="W60" s="10"/>
    </row>
    <row r="61" spans="1:23" ht="14.4" customHeight="1" x14ac:dyDescent="0.3">
      <c r="A61" s="36">
        <v>60</v>
      </c>
      <c r="B61" s="51" t="s">
        <v>72</v>
      </c>
      <c r="C61" s="38">
        <v>4878</v>
      </c>
      <c r="D61" s="39">
        <f t="shared" si="0"/>
        <v>2.7198064131228709E-2</v>
      </c>
      <c r="E61" s="38">
        <v>6197331.3185807448</v>
      </c>
      <c r="F61" s="39">
        <f t="shared" si="1"/>
        <v>2.6914779772255142E-2</v>
      </c>
      <c r="G61" s="40">
        <v>221375942</v>
      </c>
      <c r="H61" s="41">
        <v>976</v>
      </c>
      <c r="I61" s="42">
        <f t="shared" si="2"/>
        <v>2.2910798122065729E-2</v>
      </c>
      <c r="J61" s="43">
        <f t="shared" si="3"/>
        <v>9760000</v>
      </c>
      <c r="K61" s="44">
        <f t="shared" si="4"/>
        <v>2.2910798122065729E-2</v>
      </c>
      <c r="L61" s="45">
        <v>953</v>
      </c>
      <c r="M61" s="46">
        <f t="shared" si="5"/>
        <v>9530000</v>
      </c>
      <c r="N61" s="42">
        <f t="shared" si="6"/>
        <v>2.7680957360288139E-2</v>
      </c>
      <c r="O61" s="47">
        <f t="shared" si="7"/>
        <v>0.65029709533900781</v>
      </c>
      <c r="P61" s="47">
        <f t="shared" si="8"/>
        <v>0.63497247116605993</v>
      </c>
      <c r="Q61" s="48">
        <v>0.34</v>
      </c>
      <c r="R61" s="48">
        <f t="shared" si="9"/>
        <v>2.5027528833940049E-2</v>
      </c>
      <c r="S61" s="49">
        <v>9530000</v>
      </c>
      <c r="T61" s="50">
        <f t="shared" si="10"/>
        <v>3562668.6814192552</v>
      </c>
      <c r="U61" s="44">
        <f t="shared" si="11"/>
        <v>1.8200797672511114E-2</v>
      </c>
      <c r="V61" s="10"/>
      <c r="W61" s="10"/>
    </row>
    <row r="62" spans="1:23" ht="14.4" customHeight="1" x14ac:dyDescent="0.3">
      <c r="A62" s="36">
        <v>61</v>
      </c>
      <c r="B62" s="52" t="s">
        <v>0</v>
      </c>
      <c r="C62" s="38">
        <v>42296</v>
      </c>
      <c r="D62" s="39">
        <f t="shared" si="0"/>
        <v>0.23582806898205194</v>
      </c>
      <c r="E62" s="38">
        <v>50215067.049327679</v>
      </c>
      <c r="F62" s="39">
        <f t="shared" si="1"/>
        <v>0.21808217140651351</v>
      </c>
      <c r="G62" s="40">
        <v>274986467</v>
      </c>
      <c r="H62" s="41">
        <v>8041</v>
      </c>
      <c r="I62" s="42">
        <f t="shared" si="2"/>
        <v>0.18875586854460094</v>
      </c>
      <c r="J62" s="43">
        <f t="shared" si="3"/>
        <v>80410000</v>
      </c>
      <c r="K62" s="44">
        <f t="shared" si="4"/>
        <v>0.18875586854460094</v>
      </c>
      <c r="L62" s="45">
        <v>6514</v>
      </c>
      <c r="M62" s="46">
        <f t="shared" si="5"/>
        <v>65140000</v>
      </c>
      <c r="N62" s="42">
        <f t="shared" si="6"/>
        <v>0.18920645985825491</v>
      </c>
      <c r="O62" s="47">
        <f t="shared" si="7"/>
        <v>0.77087913800011787</v>
      </c>
      <c r="P62" s="47">
        <f t="shared" si="8"/>
        <v>0.62448783794711704</v>
      </c>
      <c r="Q62" s="47">
        <v>0.2</v>
      </c>
      <c r="R62" s="48">
        <f t="shared" si="9"/>
        <v>0.17551216205288295</v>
      </c>
      <c r="S62" s="49">
        <v>65140000</v>
      </c>
      <c r="T62" s="50">
        <f t="shared" si="10"/>
        <v>30194932.950672321</v>
      </c>
      <c r="U62" s="44">
        <f t="shared" si="11"/>
        <v>0.1542584827594167</v>
      </c>
      <c r="V62" s="10"/>
      <c r="W62" s="10"/>
    </row>
    <row r="63" spans="1:23" ht="14.4" customHeight="1" x14ac:dyDescent="0.3">
      <c r="A63" s="36">
        <v>62</v>
      </c>
      <c r="B63" s="51" t="s">
        <v>73</v>
      </c>
      <c r="C63" s="38">
        <v>1051</v>
      </c>
      <c r="D63" s="39">
        <f t="shared" si="0"/>
        <v>5.8600175075689568E-3</v>
      </c>
      <c r="E63" s="38">
        <v>1280564.7062383618</v>
      </c>
      <c r="F63" s="39">
        <f t="shared" si="1"/>
        <v>5.5614449640916108E-3</v>
      </c>
      <c r="G63" s="40">
        <v>78908330</v>
      </c>
      <c r="H63" s="41">
        <v>225</v>
      </c>
      <c r="I63" s="42">
        <f t="shared" si="2"/>
        <v>5.2816901408450703E-3</v>
      </c>
      <c r="J63" s="43">
        <f t="shared" si="3"/>
        <v>2250000</v>
      </c>
      <c r="K63" s="44">
        <f t="shared" si="4"/>
        <v>5.2816901408450703E-3</v>
      </c>
      <c r="L63" s="45">
        <v>198</v>
      </c>
      <c r="M63" s="46">
        <f t="shared" si="5"/>
        <v>1980000</v>
      </c>
      <c r="N63" s="42">
        <f t="shared" si="6"/>
        <v>5.7511327988846285E-3</v>
      </c>
      <c r="O63" s="47">
        <f t="shared" si="7"/>
        <v>0.64674985163553622</v>
      </c>
      <c r="P63" s="47">
        <f t="shared" si="8"/>
        <v>0.56913986943927186</v>
      </c>
      <c r="Q63" s="48">
        <v>0.33</v>
      </c>
      <c r="R63" s="48">
        <f t="shared" si="9"/>
        <v>0.10086013056072812</v>
      </c>
      <c r="S63" s="49">
        <v>1980000</v>
      </c>
      <c r="T63" s="50">
        <f t="shared" si="10"/>
        <v>969435.29376163823</v>
      </c>
      <c r="U63" s="44">
        <f t="shared" si="11"/>
        <v>4.9526063791365356E-3</v>
      </c>
      <c r="V63" s="10"/>
      <c r="W63" s="10"/>
    </row>
    <row r="64" spans="1:23" ht="14.4" customHeight="1" x14ac:dyDescent="0.3">
      <c r="A64" s="36">
        <v>63</v>
      </c>
      <c r="B64" s="51" t="s">
        <v>74</v>
      </c>
      <c r="C64" s="38">
        <v>4514</v>
      </c>
      <c r="D64" s="39">
        <f t="shared" si="0"/>
        <v>2.5168524290358013E-2</v>
      </c>
      <c r="E64" s="38">
        <v>6755592.9174023215</v>
      </c>
      <c r="F64" s="39">
        <f t="shared" si="1"/>
        <v>2.9339289164312429E-2</v>
      </c>
      <c r="G64" s="40">
        <v>107229657</v>
      </c>
      <c r="H64" s="41">
        <v>1140</v>
      </c>
      <c r="I64" s="42">
        <f t="shared" si="2"/>
        <v>2.6760563380281689E-2</v>
      </c>
      <c r="J64" s="43">
        <f t="shared" si="3"/>
        <v>11400000</v>
      </c>
      <c r="K64" s="44">
        <f t="shared" si="4"/>
        <v>2.6760563380281689E-2</v>
      </c>
      <c r="L64" s="45">
        <v>1011</v>
      </c>
      <c r="M64" s="46">
        <f t="shared" si="5"/>
        <v>10110000</v>
      </c>
      <c r="N64" s="42">
        <f t="shared" si="6"/>
        <v>2.9365632624607878E-2</v>
      </c>
      <c r="O64" s="47">
        <f t="shared" si="7"/>
        <v>0.66820899281922075</v>
      </c>
      <c r="P64" s="47">
        <f t="shared" si="8"/>
        <v>0.59259586994757207</v>
      </c>
      <c r="Q64" s="47">
        <v>0.3</v>
      </c>
      <c r="R64" s="48">
        <f t="shared" si="9"/>
        <v>0.10740413005242794</v>
      </c>
      <c r="S64" s="49">
        <v>10110000</v>
      </c>
      <c r="T64" s="50">
        <f t="shared" si="10"/>
        <v>4644407.0825976785</v>
      </c>
      <c r="U64" s="44">
        <f t="shared" si="11"/>
        <v>2.3727132994433575E-2</v>
      </c>
      <c r="V64" s="10"/>
      <c r="W64" s="10"/>
    </row>
    <row r="65" spans="1:23" ht="14.4" customHeight="1" x14ac:dyDescent="0.3">
      <c r="A65" s="36">
        <v>64</v>
      </c>
      <c r="B65" s="52" t="s">
        <v>75</v>
      </c>
      <c r="C65" s="38">
        <v>3815</v>
      </c>
      <c r="D65" s="39">
        <f t="shared" si="0"/>
        <v>2.127113871681786E-2</v>
      </c>
      <c r="E65" s="38">
        <v>5685761.8986310102</v>
      </c>
      <c r="F65" s="39">
        <f t="shared" si="1"/>
        <v>2.4693052779075662E-2</v>
      </c>
      <c r="G65" s="40">
        <v>173017264</v>
      </c>
      <c r="H65" s="41">
        <v>1097</v>
      </c>
      <c r="I65" s="42">
        <f t="shared" si="2"/>
        <v>2.5751173708920189E-2</v>
      </c>
      <c r="J65" s="43">
        <f t="shared" si="3"/>
        <v>10970000</v>
      </c>
      <c r="K65" s="44">
        <f t="shared" si="4"/>
        <v>2.5751173708920189E-2</v>
      </c>
      <c r="L65" s="45">
        <v>815</v>
      </c>
      <c r="M65" s="46">
        <f t="shared" si="5"/>
        <v>8150000</v>
      </c>
      <c r="N65" s="42">
        <f t="shared" si="6"/>
        <v>2.3672592076217032E-2</v>
      </c>
      <c r="O65" s="47">
        <f t="shared" si="7"/>
        <v>0.69763949676454118</v>
      </c>
      <c r="P65" s="47">
        <f t="shared" si="8"/>
        <v>0.51830099349416681</v>
      </c>
      <c r="Q65" s="47">
        <v>0.22</v>
      </c>
      <c r="R65" s="48">
        <f t="shared" si="9"/>
        <v>0.26169900650583322</v>
      </c>
      <c r="S65" s="49">
        <v>8150000</v>
      </c>
      <c r="T65" s="50">
        <f t="shared" si="10"/>
        <v>5284238.1013689898</v>
      </c>
      <c r="U65" s="44">
        <f t="shared" si="11"/>
        <v>2.6995872234203164E-2</v>
      </c>
      <c r="V65" s="10"/>
      <c r="W65" s="10"/>
    </row>
    <row r="66" spans="1:23" x14ac:dyDescent="0.3">
      <c r="A66" s="36">
        <v>65</v>
      </c>
      <c r="B66" s="52" t="s">
        <v>76</v>
      </c>
      <c r="C66" s="38">
        <v>1390</v>
      </c>
      <c r="D66" s="39">
        <f t="shared" ref="D66:D129" si="12">(C66*1)/$C$214</f>
        <v>7.7501658758523792E-3</v>
      </c>
      <c r="E66" s="38">
        <v>1865696.7393389908</v>
      </c>
      <c r="F66" s="39">
        <f t="shared" ref="F66:F129" si="13">(E66*1)/$E$214</f>
        <v>8.1026516543613123E-3</v>
      </c>
      <c r="G66" s="40">
        <v>166795196</v>
      </c>
      <c r="H66" s="41">
        <v>301</v>
      </c>
      <c r="I66" s="42">
        <f t="shared" ref="I66:I129" si="14">(H66*1)/$H$214</f>
        <v>7.0657276995305168E-3</v>
      </c>
      <c r="J66" s="43">
        <f t="shared" ref="J66:J129" si="15">H66*10000</f>
        <v>3010000</v>
      </c>
      <c r="K66" s="44">
        <f t="shared" ref="K66:K129" si="16">(J66*1)/$J$214</f>
        <v>7.0657276995305168E-3</v>
      </c>
      <c r="L66" s="46">
        <v>298</v>
      </c>
      <c r="M66" s="46">
        <f t="shared" ref="M66:M129" si="17">L66*10000</f>
        <v>2980000</v>
      </c>
      <c r="N66" s="42">
        <f t="shared" ref="N66:N129" si="18">(M66*1)/$M$214</f>
        <v>8.6557453235738355E-3</v>
      </c>
      <c r="O66" s="47">
        <f t="shared" ref="O66:O129" si="19">E66/M66</f>
        <v>0.62607273132180896</v>
      </c>
      <c r="P66" s="47">
        <f t="shared" ref="P66:P129" si="20">E66/J66</f>
        <v>0.61983280376710659</v>
      </c>
      <c r="Q66" s="47">
        <v>0.37</v>
      </c>
      <c r="R66" s="48">
        <f t="shared" ref="R66:R129" si="21">1-P66-Q66</f>
        <v>1.0167196232893416E-2</v>
      </c>
      <c r="S66" s="49">
        <v>2980000</v>
      </c>
      <c r="T66" s="50">
        <f t="shared" ref="T66:T129" si="22">J66-E66</f>
        <v>1144303.2606610092</v>
      </c>
      <c r="U66" s="44">
        <f t="shared" ref="U66:U129" si="23">(T66*1)/$T$214</f>
        <v>5.8459637944746692E-3</v>
      </c>
      <c r="V66" s="10"/>
      <c r="W66" s="10"/>
    </row>
    <row r="67" spans="1:23" x14ac:dyDescent="0.3">
      <c r="A67" s="36">
        <v>66</v>
      </c>
      <c r="B67" s="51" t="s">
        <v>77</v>
      </c>
      <c r="C67" s="38">
        <v>962</v>
      </c>
      <c r="D67" s="39">
        <f t="shared" si="12"/>
        <v>5.3637838651582649E-3</v>
      </c>
      <c r="E67" s="38">
        <v>931619.53652573633</v>
      </c>
      <c r="F67" s="39">
        <f t="shared" si="13"/>
        <v>4.0459890504713067E-3</v>
      </c>
      <c r="G67" s="40">
        <v>134456205</v>
      </c>
      <c r="H67" s="41">
        <v>251</v>
      </c>
      <c r="I67" s="42">
        <f t="shared" si="14"/>
        <v>5.8920187793427229E-3</v>
      </c>
      <c r="J67" s="43">
        <f t="shared" si="15"/>
        <v>2510000</v>
      </c>
      <c r="K67" s="44">
        <f t="shared" si="16"/>
        <v>5.8920187793427229E-3</v>
      </c>
      <c r="L67" s="45">
        <v>195</v>
      </c>
      <c r="M67" s="46">
        <f t="shared" si="17"/>
        <v>1950000</v>
      </c>
      <c r="N67" s="42">
        <f t="shared" si="18"/>
        <v>5.6639944231439525E-3</v>
      </c>
      <c r="O67" s="47">
        <f t="shared" si="19"/>
        <v>0.47775360847473658</v>
      </c>
      <c r="P67" s="47">
        <f t="shared" si="20"/>
        <v>0.37116316196244475</v>
      </c>
      <c r="Q67" s="47">
        <v>0.41</v>
      </c>
      <c r="R67" s="48">
        <f t="shared" si="21"/>
        <v>0.21883683803755533</v>
      </c>
      <c r="S67" s="49">
        <v>1950000</v>
      </c>
      <c r="T67" s="50">
        <f t="shared" si="22"/>
        <v>1578380.4634742637</v>
      </c>
      <c r="U67" s="44">
        <f t="shared" si="23"/>
        <v>8.0635574157558627E-3</v>
      </c>
      <c r="V67" s="10"/>
      <c r="W67" s="10"/>
    </row>
    <row r="68" spans="1:23" x14ac:dyDescent="0.3">
      <c r="A68" s="36">
        <v>67</v>
      </c>
      <c r="B68" s="51" t="s">
        <v>78</v>
      </c>
      <c r="C68" s="38">
        <v>633</v>
      </c>
      <c r="D68" s="39">
        <f t="shared" si="12"/>
        <v>3.5293920859097525E-3</v>
      </c>
      <c r="E68" s="38">
        <v>612639.99045829952</v>
      </c>
      <c r="F68" s="39">
        <f t="shared" si="13"/>
        <v>2.660672727537471E-3</v>
      </c>
      <c r="G68" s="40">
        <v>109450399</v>
      </c>
      <c r="H68" s="41">
        <v>158</v>
      </c>
      <c r="I68" s="42">
        <f t="shared" si="14"/>
        <v>3.7089201877934272E-3</v>
      </c>
      <c r="J68" s="43">
        <f t="shared" si="15"/>
        <v>1580000</v>
      </c>
      <c r="K68" s="44">
        <f t="shared" si="16"/>
        <v>3.7089201877934272E-3</v>
      </c>
      <c r="L68" s="45">
        <v>99</v>
      </c>
      <c r="M68" s="46">
        <f t="shared" si="17"/>
        <v>990000</v>
      </c>
      <c r="N68" s="42">
        <f t="shared" si="18"/>
        <v>2.8755663994423143E-3</v>
      </c>
      <c r="O68" s="47">
        <f t="shared" si="19"/>
        <v>0.61882827319020151</v>
      </c>
      <c r="P68" s="47">
        <f t="shared" si="20"/>
        <v>0.38774682940398703</v>
      </c>
      <c r="Q68" s="48">
        <v>0.24</v>
      </c>
      <c r="R68" s="48">
        <f t="shared" si="21"/>
        <v>0.37225317059601304</v>
      </c>
      <c r="S68" s="49">
        <v>990000</v>
      </c>
      <c r="T68" s="50">
        <f t="shared" si="22"/>
        <v>967360.00954170048</v>
      </c>
      <c r="U68" s="44">
        <f t="shared" si="23"/>
        <v>4.9420042626958363E-3</v>
      </c>
      <c r="V68" s="10"/>
      <c r="W68" s="10"/>
    </row>
    <row r="69" spans="1:23" ht="14.4" customHeight="1" x14ac:dyDescent="0.3">
      <c r="A69" s="36">
        <v>68</v>
      </c>
      <c r="B69" s="52" t="s">
        <v>79</v>
      </c>
      <c r="C69" s="38">
        <v>1968</v>
      </c>
      <c r="D69" s="39">
        <f t="shared" si="12"/>
        <v>1.097289672207013E-2</v>
      </c>
      <c r="E69" s="38">
        <v>2586860.1151828761</v>
      </c>
      <c r="F69" s="39">
        <f t="shared" si="13"/>
        <v>1.1234637414499649E-2</v>
      </c>
      <c r="G69" s="40">
        <v>74904142</v>
      </c>
      <c r="H69" s="41">
        <v>657</v>
      </c>
      <c r="I69" s="42">
        <f t="shared" si="14"/>
        <v>1.5422535211267605E-2</v>
      </c>
      <c r="J69" s="43">
        <f t="shared" si="15"/>
        <v>6570000</v>
      </c>
      <c r="K69" s="44">
        <f t="shared" si="16"/>
        <v>1.5422535211267605E-2</v>
      </c>
      <c r="L69" s="45">
        <v>446</v>
      </c>
      <c r="M69" s="46">
        <f t="shared" si="17"/>
        <v>4460000</v>
      </c>
      <c r="N69" s="42">
        <f t="shared" si="18"/>
        <v>1.295457186011386E-2</v>
      </c>
      <c r="O69" s="47">
        <f t="shared" si="19"/>
        <v>0.5800134787405552</v>
      </c>
      <c r="P69" s="47">
        <f t="shared" si="20"/>
        <v>0.39373822148902227</v>
      </c>
      <c r="Q69" s="47">
        <v>0.28999999999999998</v>
      </c>
      <c r="R69" s="48">
        <f t="shared" si="21"/>
        <v>0.31626177851097775</v>
      </c>
      <c r="S69" s="49">
        <v>4460000</v>
      </c>
      <c r="T69" s="50">
        <f t="shared" si="22"/>
        <v>3983139.8848171239</v>
      </c>
      <c r="U69" s="44">
        <f t="shared" si="23"/>
        <v>2.0348881590635436E-2</v>
      </c>
      <c r="V69" s="10"/>
      <c r="W69" s="10"/>
    </row>
    <row r="70" spans="1:23" x14ac:dyDescent="0.3">
      <c r="A70" s="36">
        <v>69</v>
      </c>
      <c r="B70" s="56" t="s">
        <v>80</v>
      </c>
      <c r="C70" s="38">
        <v>1891</v>
      </c>
      <c r="D70" s="39">
        <f t="shared" si="12"/>
        <v>1.0543570986501331E-2</v>
      </c>
      <c r="E70" s="38">
        <v>2176641.0531569649</v>
      </c>
      <c r="F70" s="39">
        <f t="shared" si="13"/>
        <v>9.4530712620324343E-3</v>
      </c>
      <c r="G70" s="40">
        <v>72783573</v>
      </c>
      <c r="H70" s="41">
        <v>425</v>
      </c>
      <c r="I70" s="42">
        <f t="shared" si="14"/>
        <v>9.9765258215962441E-3</v>
      </c>
      <c r="J70" s="43">
        <f t="shared" si="15"/>
        <v>4250000</v>
      </c>
      <c r="K70" s="44">
        <f t="shared" si="16"/>
        <v>9.9765258215962441E-3</v>
      </c>
      <c r="L70" s="45">
        <v>382</v>
      </c>
      <c r="M70" s="46">
        <f t="shared" si="17"/>
        <v>3820000</v>
      </c>
      <c r="N70" s="42">
        <f t="shared" si="18"/>
        <v>1.1095619844312768E-2</v>
      </c>
      <c r="O70" s="47">
        <f t="shared" si="19"/>
        <v>0.56980132281595941</v>
      </c>
      <c r="P70" s="47">
        <f t="shared" si="20"/>
        <v>0.5121508360369329</v>
      </c>
      <c r="Q70" s="48">
        <v>0.39</v>
      </c>
      <c r="R70" s="48">
        <f t="shared" si="21"/>
        <v>9.7849163963067087E-2</v>
      </c>
      <c r="S70" s="49">
        <v>3820000</v>
      </c>
      <c r="T70" s="50">
        <f t="shared" si="22"/>
        <v>2073358.9468430351</v>
      </c>
      <c r="U70" s="44">
        <f t="shared" si="23"/>
        <v>1.0592280694186712E-2</v>
      </c>
      <c r="V70" s="10"/>
      <c r="W70" s="10"/>
    </row>
    <row r="71" spans="1:23" ht="14.4" customHeight="1" x14ac:dyDescent="0.3">
      <c r="A71" s="36">
        <v>70</v>
      </c>
      <c r="B71" s="56" t="s">
        <v>81</v>
      </c>
      <c r="C71" s="38">
        <v>20283</v>
      </c>
      <c r="D71" s="39">
        <f t="shared" si="12"/>
        <v>0.11309108953950633</v>
      </c>
      <c r="E71" s="38">
        <v>23958882.91241565</v>
      </c>
      <c r="F71" s="39">
        <f t="shared" si="13"/>
        <v>0.10405253875059745</v>
      </c>
      <c r="G71" s="40">
        <v>147473983</v>
      </c>
      <c r="H71" s="41">
        <v>4050</v>
      </c>
      <c r="I71" s="42">
        <f t="shared" si="14"/>
        <v>9.5070422535211266E-2</v>
      </c>
      <c r="J71" s="43">
        <f t="shared" si="15"/>
        <v>40500000</v>
      </c>
      <c r="K71" s="44">
        <f t="shared" si="16"/>
        <v>9.5070422535211266E-2</v>
      </c>
      <c r="L71" s="45">
        <v>3442</v>
      </c>
      <c r="M71" s="46">
        <f t="shared" si="17"/>
        <v>34420000</v>
      </c>
      <c r="N71" s="42">
        <f t="shared" si="18"/>
        <v>9.9976763099802482E-2</v>
      </c>
      <c r="O71" s="47">
        <f t="shared" si="19"/>
        <v>0.6960744599772124</v>
      </c>
      <c r="P71" s="47">
        <f t="shared" si="20"/>
        <v>0.5915773558621148</v>
      </c>
      <c r="Q71" s="48">
        <v>0.26</v>
      </c>
      <c r="R71" s="48">
        <f t="shared" si="21"/>
        <v>0.1484226441378852</v>
      </c>
      <c r="S71" s="49">
        <v>34420000</v>
      </c>
      <c r="T71" s="50">
        <f t="shared" si="22"/>
        <v>16541117.08758435</v>
      </c>
      <c r="U71" s="44">
        <f t="shared" si="23"/>
        <v>8.4504497136822065E-2</v>
      </c>
      <c r="V71" s="10"/>
      <c r="W71" s="10"/>
    </row>
    <row r="72" spans="1:23" ht="14.4" customHeight="1" x14ac:dyDescent="0.3">
      <c r="A72" s="36">
        <v>71</v>
      </c>
      <c r="B72" s="51" t="s">
        <v>82</v>
      </c>
      <c r="C72" s="38">
        <v>5103</v>
      </c>
      <c r="D72" s="39">
        <f t="shared" si="12"/>
        <v>2.8452587384514165E-2</v>
      </c>
      <c r="E72" s="38">
        <v>6140093.9593253452</v>
      </c>
      <c r="F72" s="39">
        <f t="shared" si="13"/>
        <v>2.6666200046577781E-2</v>
      </c>
      <c r="G72" s="40">
        <v>77593725</v>
      </c>
      <c r="H72" s="41">
        <v>933</v>
      </c>
      <c r="I72" s="42">
        <f t="shared" si="14"/>
        <v>2.1901408450704225E-2</v>
      </c>
      <c r="J72" s="43">
        <f t="shared" si="15"/>
        <v>9330000</v>
      </c>
      <c r="K72" s="44">
        <f t="shared" si="16"/>
        <v>2.1901408450704225E-2</v>
      </c>
      <c r="L72" s="45">
        <v>872</v>
      </c>
      <c r="M72" s="46">
        <f t="shared" si="17"/>
        <v>8720000</v>
      </c>
      <c r="N72" s="42">
        <f t="shared" si="18"/>
        <v>2.5328221215289881E-2</v>
      </c>
      <c r="O72" s="47">
        <f t="shared" si="19"/>
        <v>0.70413921551896164</v>
      </c>
      <c r="P72" s="47">
        <f t="shared" si="20"/>
        <v>0.65810224644430282</v>
      </c>
      <c r="Q72" s="48">
        <v>0.28000000000000003</v>
      </c>
      <c r="R72" s="48">
        <f t="shared" si="21"/>
        <v>6.1897753555697155E-2</v>
      </c>
      <c r="S72" s="49">
        <v>8720000</v>
      </c>
      <c r="T72" s="50">
        <f t="shared" si="22"/>
        <v>3189906.0406746548</v>
      </c>
      <c r="U72" s="44">
        <f t="shared" si="23"/>
        <v>1.6296445061939238E-2</v>
      </c>
      <c r="V72" s="10"/>
      <c r="W72" s="10"/>
    </row>
    <row r="73" spans="1:23" x14ac:dyDescent="0.3">
      <c r="A73" s="36">
        <v>72</v>
      </c>
      <c r="B73" s="52" t="s">
        <v>83</v>
      </c>
      <c r="C73" s="38">
        <v>2043</v>
      </c>
      <c r="D73" s="39">
        <f t="shared" si="12"/>
        <v>1.1391071139831949E-2</v>
      </c>
      <c r="E73" s="38">
        <v>2098783.3930138219</v>
      </c>
      <c r="F73" s="39">
        <f t="shared" si="13"/>
        <v>9.114938335355911E-3</v>
      </c>
      <c r="G73" s="40">
        <v>22457621</v>
      </c>
      <c r="H73" s="41">
        <v>301</v>
      </c>
      <c r="I73" s="42">
        <f t="shared" si="14"/>
        <v>7.0657276995305168E-3</v>
      </c>
      <c r="J73" s="43">
        <f t="shared" si="15"/>
        <v>3010000</v>
      </c>
      <c r="K73" s="44">
        <f t="shared" si="16"/>
        <v>7.0657276995305168E-3</v>
      </c>
      <c r="L73" s="45">
        <v>277</v>
      </c>
      <c r="M73" s="46">
        <f t="shared" si="17"/>
        <v>2770000</v>
      </c>
      <c r="N73" s="42">
        <f t="shared" si="18"/>
        <v>8.0457766933891024E-3</v>
      </c>
      <c r="O73" s="47">
        <f t="shared" si="19"/>
        <v>0.7576835353840512</v>
      </c>
      <c r="P73" s="47">
        <f t="shared" si="20"/>
        <v>0.69727023023715018</v>
      </c>
      <c r="Q73" s="47">
        <v>0.22</v>
      </c>
      <c r="R73" s="48">
        <f t="shared" si="21"/>
        <v>8.272976976284982E-2</v>
      </c>
      <c r="S73" s="49">
        <v>2770000</v>
      </c>
      <c r="T73" s="50">
        <f t="shared" si="22"/>
        <v>911216.60698617809</v>
      </c>
      <c r="U73" s="44">
        <f t="shared" si="23"/>
        <v>4.6551814335372369E-3</v>
      </c>
      <c r="V73" s="10"/>
      <c r="W73" s="10"/>
    </row>
    <row r="74" spans="1:23" ht="14.4" customHeight="1" x14ac:dyDescent="0.3">
      <c r="A74" s="36">
        <v>73</v>
      </c>
      <c r="B74" s="51" t="s">
        <v>84</v>
      </c>
      <c r="C74" s="38">
        <v>3827</v>
      </c>
      <c r="D74" s="39">
        <f t="shared" si="12"/>
        <v>2.1338046623659752E-2</v>
      </c>
      <c r="E74" s="38">
        <v>4618548.0051560523</v>
      </c>
      <c r="F74" s="39">
        <f t="shared" si="13"/>
        <v>2.0058182471811292E-2</v>
      </c>
      <c r="G74" s="40">
        <v>108718797</v>
      </c>
      <c r="H74" s="41">
        <v>1243</v>
      </c>
      <c r="I74" s="42">
        <f t="shared" si="14"/>
        <v>2.9178403755868543E-2</v>
      </c>
      <c r="J74" s="43">
        <f t="shared" si="15"/>
        <v>12430000</v>
      </c>
      <c r="K74" s="44">
        <f t="shared" si="16"/>
        <v>2.9178403755868543E-2</v>
      </c>
      <c r="L74" s="45">
        <v>970</v>
      </c>
      <c r="M74" s="46">
        <f t="shared" si="17"/>
        <v>9700000</v>
      </c>
      <c r="N74" s="42">
        <f t="shared" si="18"/>
        <v>2.8174741489485303E-2</v>
      </c>
      <c r="O74" s="47">
        <f t="shared" si="19"/>
        <v>0.47613896960371671</v>
      </c>
      <c r="P74" s="47">
        <f t="shared" si="20"/>
        <v>0.3715646021847186</v>
      </c>
      <c r="Q74" s="47">
        <v>0.41</v>
      </c>
      <c r="R74" s="48">
        <f t="shared" si="21"/>
        <v>0.21843539781528148</v>
      </c>
      <c r="S74" s="49">
        <v>9700000</v>
      </c>
      <c r="T74" s="50">
        <f t="shared" si="22"/>
        <v>7811451.9948439477</v>
      </c>
      <c r="U74" s="44">
        <f t="shared" si="23"/>
        <v>3.9906786176381159E-2</v>
      </c>
      <c r="V74" s="10"/>
      <c r="W74" s="10"/>
    </row>
    <row r="75" spans="1:23" x14ac:dyDescent="0.3">
      <c r="A75" s="36">
        <v>74</v>
      </c>
      <c r="B75" s="51" t="s">
        <v>85</v>
      </c>
      <c r="C75" s="38">
        <v>857</v>
      </c>
      <c r="D75" s="39">
        <f t="shared" si="12"/>
        <v>4.7783396802917183E-3</v>
      </c>
      <c r="E75" s="38">
        <v>890064.04519715032</v>
      </c>
      <c r="F75" s="39">
        <f t="shared" si="13"/>
        <v>3.8655150948376277E-3</v>
      </c>
      <c r="G75" s="40">
        <v>26447428</v>
      </c>
      <c r="H75" s="41">
        <v>168</v>
      </c>
      <c r="I75" s="42">
        <f t="shared" si="14"/>
        <v>3.9436619718309857E-3</v>
      </c>
      <c r="J75" s="43">
        <f t="shared" si="15"/>
        <v>1680000</v>
      </c>
      <c r="K75" s="44">
        <f t="shared" si="16"/>
        <v>3.9436619718309857E-3</v>
      </c>
      <c r="L75" s="45">
        <v>138</v>
      </c>
      <c r="M75" s="46">
        <f t="shared" si="17"/>
        <v>1380000</v>
      </c>
      <c r="N75" s="42">
        <f t="shared" si="18"/>
        <v>4.008365284071105E-3</v>
      </c>
      <c r="O75" s="47">
        <f t="shared" si="19"/>
        <v>0.64497394579503642</v>
      </c>
      <c r="P75" s="47">
        <f t="shared" si="20"/>
        <v>0.52980002690306571</v>
      </c>
      <c r="Q75" s="48">
        <v>0.28999999999999998</v>
      </c>
      <c r="R75" s="48">
        <f t="shared" si="21"/>
        <v>0.18019997309693431</v>
      </c>
      <c r="S75" s="49">
        <v>1380000</v>
      </c>
      <c r="T75" s="50">
        <f t="shared" si="22"/>
        <v>789935.95480284968</v>
      </c>
      <c r="U75" s="44">
        <f t="shared" si="23"/>
        <v>4.0355884235300328E-3</v>
      </c>
      <c r="V75" s="10"/>
      <c r="W75" s="10"/>
    </row>
    <row r="76" spans="1:23" ht="14.4" customHeight="1" x14ac:dyDescent="0.3">
      <c r="A76" s="36">
        <v>75</v>
      </c>
      <c r="B76" s="37" t="s">
        <v>86</v>
      </c>
      <c r="C76" s="38">
        <v>2036</v>
      </c>
      <c r="D76" s="39">
        <f t="shared" si="12"/>
        <v>1.1352041527507514E-2</v>
      </c>
      <c r="E76" s="38">
        <v>2185372.7599725318</v>
      </c>
      <c r="F76" s="39">
        <f t="shared" si="13"/>
        <v>9.4909927404714309E-3</v>
      </c>
      <c r="G76" s="40">
        <v>62783880</v>
      </c>
      <c r="H76" s="41">
        <v>370</v>
      </c>
      <c r="I76" s="42">
        <f t="shared" si="14"/>
        <v>8.6854460093896708E-3</v>
      </c>
      <c r="J76" s="43">
        <f t="shared" si="15"/>
        <v>3700000</v>
      </c>
      <c r="K76" s="44">
        <f t="shared" si="16"/>
        <v>8.6854460093896708E-3</v>
      </c>
      <c r="L76" s="45">
        <v>366</v>
      </c>
      <c r="M76" s="46">
        <f t="shared" si="17"/>
        <v>3660000</v>
      </c>
      <c r="N76" s="42">
        <f t="shared" si="18"/>
        <v>1.0630881840362495E-2</v>
      </c>
      <c r="O76" s="47">
        <f t="shared" si="19"/>
        <v>0.59709638250615626</v>
      </c>
      <c r="P76" s="47">
        <f t="shared" si="20"/>
        <v>0.59064128647906267</v>
      </c>
      <c r="Q76" s="48">
        <v>0.4</v>
      </c>
      <c r="R76" s="48">
        <f t="shared" si="21"/>
        <v>9.3587135209373118E-3</v>
      </c>
      <c r="S76" s="49">
        <v>3660000</v>
      </c>
      <c r="T76" s="50">
        <f t="shared" si="22"/>
        <v>1514627.2400274682</v>
      </c>
      <c r="U76" s="44">
        <f t="shared" si="23"/>
        <v>7.7378578841162072E-3</v>
      </c>
      <c r="V76" s="10"/>
      <c r="W76" s="10"/>
    </row>
    <row r="77" spans="1:23" ht="14.4" customHeight="1" x14ac:dyDescent="0.3">
      <c r="A77" s="36">
        <v>76</v>
      </c>
      <c r="B77" s="51" t="s">
        <v>87</v>
      </c>
      <c r="C77" s="38">
        <v>1534</v>
      </c>
      <c r="D77" s="39">
        <f t="shared" si="12"/>
        <v>8.5530607579550715E-3</v>
      </c>
      <c r="E77" s="38">
        <v>1957692.6072884083</v>
      </c>
      <c r="F77" s="39">
        <f t="shared" si="13"/>
        <v>8.50218629250344E-3</v>
      </c>
      <c r="G77" s="40">
        <v>112167236</v>
      </c>
      <c r="H77" s="41">
        <v>403</v>
      </c>
      <c r="I77" s="42">
        <f t="shared" si="14"/>
        <v>9.4600938967136158E-3</v>
      </c>
      <c r="J77" s="43">
        <f t="shared" si="15"/>
        <v>4030000</v>
      </c>
      <c r="K77" s="44">
        <f t="shared" si="16"/>
        <v>9.4600938967136158E-3</v>
      </c>
      <c r="L77" s="45">
        <v>319</v>
      </c>
      <c r="M77" s="46">
        <f t="shared" si="17"/>
        <v>3190000</v>
      </c>
      <c r="N77" s="42">
        <f t="shared" si="18"/>
        <v>9.2657139537585687E-3</v>
      </c>
      <c r="O77" s="47">
        <f t="shared" si="19"/>
        <v>0.61369674209667968</v>
      </c>
      <c r="P77" s="47">
        <f t="shared" si="20"/>
        <v>0.4857798032973718</v>
      </c>
      <c r="Q77" s="48">
        <v>0.31</v>
      </c>
      <c r="R77" s="48">
        <f t="shared" si="21"/>
        <v>0.2042201967026282</v>
      </c>
      <c r="S77" s="49">
        <v>3190000</v>
      </c>
      <c r="T77" s="50">
        <f t="shared" si="22"/>
        <v>2072307.3927115917</v>
      </c>
      <c r="U77" s="44">
        <f t="shared" si="23"/>
        <v>1.0586908562871805E-2</v>
      </c>
      <c r="V77" s="10"/>
      <c r="W77" s="10"/>
    </row>
    <row r="78" spans="1:23" x14ac:dyDescent="0.3">
      <c r="A78" s="36">
        <v>77</v>
      </c>
      <c r="B78" s="52" t="s">
        <v>88</v>
      </c>
      <c r="C78" s="38">
        <v>1970</v>
      </c>
      <c r="D78" s="39">
        <f t="shared" si="12"/>
        <v>1.0984048039877112E-2</v>
      </c>
      <c r="E78" s="38">
        <v>3148242.019258929</v>
      </c>
      <c r="F78" s="39">
        <f t="shared" si="13"/>
        <v>1.3672698176401347E-2</v>
      </c>
      <c r="G78" s="40">
        <v>61375506</v>
      </c>
      <c r="H78" s="41">
        <v>353</v>
      </c>
      <c r="I78" s="42">
        <f t="shared" si="14"/>
        <v>8.2863849765258211E-3</v>
      </c>
      <c r="J78" s="43">
        <f t="shared" si="15"/>
        <v>3530000</v>
      </c>
      <c r="K78" s="44">
        <f t="shared" si="16"/>
        <v>8.2863849765258211E-3</v>
      </c>
      <c r="L78" s="45">
        <v>345</v>
      </c>
      <c r="M78" s="46">
        <f t="shared" si="17"/>
        <v>3450000</v>
      </c>
      <c r="N78" s="42">
        <f t="shared" si="18"/>
        <v>1.0020913210177762E-2</v>
      </c>
      <c r="O78" s="47">
        <f t="shared" si="19"/>
        <v>0.91253391862577649</v>
      </c>
      <c r="P78" s="47">
        <f t="shared" si="20"/>
        <v>0.89185326324615555</v>
      </c>
      <c r="Q78" s="47">
        <v>0.09</v>
      </c>
      <c r="R78" s="48">
        <f t="shared" si="21"/>
        <v>1.8146736753844456E-2</v>
      </c>
      <c r="S78" s="49">
        <v>3450000</v>
      </c>
      <c r="T78" s="50">
        <f t="shared" si="22"/>
        <v>381757.98074107105</v>
      </c>
      <c r="U78" s="44">
        <f t="shared" si="23"/>
        <v>1.950307589244208E-3</v>
      </c>
      <c r="V78" s="10"/>
      <c r="W78" s="10"/>
    </row>
    <row r="79" spans="1:23" ht="14.4" customHeight="1" x14ac:dyDescent="0.3">
      <c r="A79" s="36">
        <v>78</v>
      </c>
      <c r="B79" s="51" t="s">
        <v>89</v>
      </c>
      <c r="C79" s="38">
        <v>3575</v>
      </c>
      <c r="D79" s="39">
        <f t="shared" si="12"/>
        <v>1.9932980579980039E-2</v>
      </c>
      <c r="E79" s="38">
        <v>5589359.0086187134</v>
      </c>
      <c r="F79" s="39">
        <f t="shared" si="13"/>
        <v>2.4274378607773796E-2</v>
      </c>
      <c r="G79" s="40">
        <v>144462575</v>
      </c>
      <c r="H79" s="41">
        <v>1133</v>
      </c>
      <c r="I79" s="42">
        <f t="shared" si="14"/>
        <v>2.65962441314554E-2</v>
      </c>
      <c r="J79" s="43">
        <f t="shared" si="15"/>
        <v>11330000</v>
      </c>
      <c r="K79" s="44">
        <f t="shared" si="16"/>
        <v>2.65962441314554E-2</v>
      </c>
      <c r="L79" s="45">
        <v>916</v>
      </c>
      <c r="M79" s="46">
        <f t="shared" si="17"/>
        <v>9160000</v>
      </c>
      <c r="N79" s="42">
        <f t="shared" si="18"/>
        <v>2.6606250726153132E-2</v>
      </c>
      <c r="O79" s="47">
        <f t="shared" si="19"/>
        <v>0.61019203150859314</v>
      </c>
      <c r="P79" s="47">
        <f t="shared" si="20"/>
        <v>0.49332383129909207</v>
      </c>
      <c r="Q79" s="47">
        <v>0.31</v>
      </c>
      <c r="R79" s="48">
        <f t="shared" si="21"/>
        <v>0.19667616870090793</v>
      </c>
      <c r="S79" s="49">
        <v>9160000</v>
      </c>
      <c r="T79" s="50">
        <f t="shared" si="22"/>
        <v>5740640.9913812866</v>
      </c>
      <c r="U79" s="44">
        <f t="shared" si="23"/>
        <v>2.9327522297984552E-2</v>
      </c>
      <c r="V79" s="10"/>
      <c r="W79" s="10"/>
    </row>
    <row r="80" spans="1:23" ht="14.4" customHeight="1" x14ac:dyDescent="0.3">
      <c r="A80" s="36">
        <v>79</v>
      </c>
      <c r="B80" s="51" t="s">
        <v>90</v>
      </c>
      <c r="C80" s="38">
        <v>1473</v>
      </c>
      <c r="D80" s="39">
        <f t="shared" si="12"/>
        <v>8.2129455648421255E-3</v>
      </c>
      <c r="E80" s="38">
        <v>1754363.3140890887</v>
      </c>
      <c r="F80" s="39">
        <f t="shared" si="13"/>
        <v>7.6191347229834722E-3</v>
      </c>
      <c r="G80" s="40">
        <v>53563873</v>
      </c>
      <c r="H80" s="41">
        <v>362</v>
      </c>
      <c r="I80" s="42">
        <f t="shared" si="14"/>
        <v>8.497652582159624E-3</v>
      </c>
      <c r="J80" s="43">
        <f t="shared" si="15"/>
        <v>3620000</v>
      </c>
      <c r="K80" s="44">
        <f t="shared" si="16"/>
        <v>8.497652582159624E-3</v>
      </c>
      <c r="L80" s="45">
        <v>300</v>
      </c>
      <c r="M80" s="46">
        <f t="shared" si="17"/>
        <v>3000000</v>
      </c>
      <c r="N80" s="42">
        <f t="shared" si="18"/>
        <v>8.7138375740676201E-3</v>
      </c>
      <c r="O80" s="47">
        <f t="shared" si="19"/>
        <v>0.58478777136302962</v>
      </c>
      <c r="P80" s="47">
        <f t="shared" si="20"/>
        <v>0.48463074974836706</v>
      </c>
      <c r="Q80" s="48">
        <v>0.34</v>
      </c>
      <c r="R80" s="48">
        <f t="shared" si="21"/>
        <v>0.17536925025163291</v>
      </c>
      <c r="S80" s="49">
        <v>3000000</v>
      </c>
      <c r="T80" s="50">
        <f t="shared" si="22"/>
        <v>1865636.6859109113</v>
      </c>
      <c r="U80" s="44">
        <f t="shared" si="23"/>
        <v>9.5310787746761879E-3</v>
      </c>
      <c r="V80" s="10"/>
      <c r="W80" s="10"/>
    </row>
    <row r="81" spans="1:23" ht="14.4" customHeight="1" x14ac:dyDescent="0.3">
      <c r="A81" s="36">
        <v>80</v>
      </c>
      <c r="B81" s="51" t="s">
        <v>91</v>
      </c>
      <c r="C81" s="38">
        <v>5261</v>
      </c>
      <c r="D81" s="39">
        <f t="shared" si="12"/>
        <v>2.9333541491265731E-2</v>
      </c>
      <c r="E81" s="38">
        <v>7707821.5484145349</v>
      </c>
      <c r="F81" s="39">
        <f t="shared" si="13"/>
        <v>3.3474782746798354E-2</v>
      </c>
      <c r="G81" s="40">
        <v>64433845</v>
      </c>
      <c r="H81" s="41">
        <v>1514</v>
      </c>
      <c r="I81" s="42">
        <f t="shared" si="14"/>
        <v>3.5539906103286382E-2</v>
      </c>
      <c r="J81" s="43">
        <f t="shared" si="15"/>
        <v>15140000</v>
      </c>
      <c r="K81" s="44">
        <f t="shared" si="16"/>
        <v>3.5539906103286382E-2</v>
      </c>
      <c r="L81" s="45">
        <v>1257</v>
      </c>
      <c r="M81" s="46">
        <f t="shared" si="17"/>
        <v>12570000</v>
      </c>
      <c r="N81" s="42">
        <f t="shared" si="18"/>
        <v>3.6510979435343323E-2</v>
      </c>
      <c r="O81" s="47">
        <f t="shared" si="19"/>
        <v>0.61319184951587391</v>
      </c>
      <c r="P81" s="47">
        <f t="shared" si="20"/>
        <v>0.50910314058220174</v>
      </c>
      <c r="Q81" s="47">
        <v>0.32</v>
      </c>
      <c r="R81" s="48">
        <f t="shared" si="21"/>
        <v>0.17089685941779825</v>
      </c>
      <c r="S81" s="49">
        <v>12570000</v>
      </c>
      <c r="T81" s="50">
        <f t="shared" si="22"/>
        <v>7432178.4515854651</v>
      </c>
      <c r="U81" s="44">
        <f t="shared" si="23"/>
        <v>3.7969170966921366E-2</v>
      </c>
      <c r="V81" s="10"/>
      <c r="W81" s="10"/>
    </row>
    <row r="82" spans="1:23" ht="14.4" customHeight="1" x14ac:dyDescent="0.3">
      <c r="A82" s="36">
        <v>81</v>
      </c>
      <c r="B82" s="51" t="s">
        <v>92</v>
      </c>
      <c r="C82" s="38">
        <v>996</v>
      </c>
      <c r="D82" s="39">
        <f t="shared" si="12"/>
        <v>5.5533562678769565E-3</v>
      </c>
      <c r="E82" s="38">
        <v>1440220.79441073</v>
      </c>
      <c r="F82" s="39">
        <f t="shared" si="13"/>
        <v>6.2548254260293996E-3</v>
      </c>
      <c r="G82" s="40">
        <v>38770843</v>
      </c>
      <c r="H82" s="41">
        <v>301</v>
      </c>
      <c r="I82" s="42">
        <f t="shared" si="14"/>
        <v>7.0657276995305168E-3</v>
      </c>
      <c r="J82" s="43">
        <f t="shared" si="15"/>
        <v>3010000</v>
      </c>
      <c r="K82" s="44">
        <f t="shared" si="16"/>
        <v>7.0657276995305168E-3</v>
      </c>
      <c r="L82" s="45">
        <v>242</v>
      </c>
      <c r="M82" s="46">
        <f t="shared" si="17"/>
        <v>2420000</v>
      </c>
      <c r="N82" s="42">
        <f t="shared" si="18"/>
        <v>7.0291623097478795E-3</v>
      </c>
      <c r="O82" s="47">
        <f t="shared" si="19"/>
        <v>0.59513255967385537</v>
      </c>
      <c r="P82" s="47">
        <f t="shared" si="20"/>
        <v>0.47847866923944521</v>
      </c>
      <c r="Q82" s="48">
        <v>0.4</v>
      </c>
      <c r="R82" s="48">
        <f t="shared" si="21"/>
        <v>0.12152133076055482</v>
      </c>
      <c r="S82" s="49">
        <v>2420000</v>
      </c>
      <c r="T82" s="50">
        <f t="shared" si="22"/>
        <v>1569779.20558927</v>
      </c>
      <c r="U82" s="44">
        <f t="shared" si="23"/>
        <v>8.0196157056242594E-3</v>
      </c>
      <c r="V82" s="10"/>
      <c r="W82" s="10"/>
    </row>
    <row r="83" spans="1:23" ht="14.4" customHeight="1" x14ac:dyDescent="0.3">
      <c r="A83" s="36">
        <v>82</v>
      </c>
      <c r="B83" s="51" t="s">
        <v>93</v>
      </c>
      <c r="C83" s="38">
        <v>1752</v>
      </c>
      <c r="D83" s="39">
        <f t="shared" si="12"/>
        <v>9.7685543989160916E-3</v>
      </c>
      <c r="E83" s="38">
        <v>2471164.1993513163</v>
      </c>
      <c r="F83" s="39">
        <f t="shared" si="13"/>
        <v>1.0732174348531293E-2</v>
      </c>
      <c r="G83" s="40">
        <v>28289402</v>
      </c>
      <c r="H83" s="41">
        <v>367</v>
      </c>
      <c r="I83" s="42">
        <f t="shared" si="14"/>
        <v>8.6150234741784043E-3</v>
      </c>
      <c r="J83" s="43">
        <f t="shared" si="15"/>
        <v>3670000</v>
      </c>
      <c r="K83" s="44">
        <f t="shared" si="16"/>
        <v>8.6150234741784043E-3</v>
      </c>
      <c r="L83" s="45">
        <v>315</v>
      </c>
      <c r="M83" s="46">
        <f t="shared" si="17"/>
        <v>3150000</v>
      </c>
      <c r="N83" s="42">
        <f t="shared" si="18"/>
        <v>9.1495294527709995E-3</v>
      </c>
      <c r="O83" s="47">
        <f t="shared" si="19"/>
        <v>0.78449657122264005</v>
      </c>
      <c r="P83" s="47">
        <f t="shared" si="20"/>
        <v>0.67334174369245681</v>
      </c>
      <c r="Q83" s="48">
        <v>0.23</v>
      </c>
      <c r="R83" s="48">
        <f t="shared" si="21"/>
        <v>9.6658256307543183E-2</v>
      </c>
      <c r="S83" s="49">
        <v>3150000</v>
      </c>
      <c r="T83" s="50">
        <f t="shared" si="22"/>
        <v>1198835.8006486837</v>
      </c>
      <c r="U83" s="44">
        <f t="shared" si="23"/>
        <v>6.1245571231387285E-3</v>
      </c>
      <c r="V83" s="10"/>
      <c r="W83" s="10"/>
    </row>
    <row r="84" spans="1:23" ht="14.4" customHeight="1" x14ac:dyDescent="0.3">
      <c r="A84" s="36">
        <v>83</v>
      </c>
      <c r="B84" s="51" t="s">
        <v>94</v>
      </c>
      <c r="C84" s="38">
        <v>868</v>
      </c>
      <c r="D84" s="39">
        <f t="shared" si="12"/>
        <v>4.8396719282301189E-3</v>
      </c>
      <c r="E84" s="38">
        <v>1352103.3325590852</v>
      </c>
      <c r="F84" s="39">
        <f t="shared" si="13"/>
        <v>5.8721345615412555E-3</v>
      </c>
      <c r="G84" s="40">
        <v>43402369</v>
      </c>
      <c r="H84" s="41">
        <v>247</v>
      </c>
      <c r="I84" s="42">
        <f t="shared" si="14"/>
        <v>5.7981220657276995E-3</v>
      </c>
      <c r="J84" s="43">
        <f t="shared" si="15"/>
        <v>2470000</v>
      </c>
      <c r="K84" s="44">
        <f t="shared" si="16"/>
        <v>5.7981220657276995E-3</v>
      </c>
      <c r="L84" s="45">
        <v>225</v>
      </c>
      <c r="M84" s="46">
        <f t="shared" si="17"/>
        <v>2250000</v>
      </c>
      <c r="N84" s="42">
        <f t="shared" si="18"/>
        <v>6.5353781805507147E-3</v>
      </c>
      <c r="O84" s="47">
        <f t="shared" si="19"/>
        <v>0.60093481447070451</v>
      </c>
      <c r="P84" s="47">
        <f t="shared" si="20"/>
        <v>0.54741025609679561</v>
      </c>
      <c r="Q84" s="48">
        <v>0.36</v>
      </c>
      <c r="R84" s="48">
        <f t="shared" si="21"/>
        <v>9.2589743903204402E-2</v>
      </c>
      <c r="S84" s="49">
        <v>2250000</v>
      </c>
      <c r="T84" s="50">
        <f t="shared" si="22"/>
        <v>1117896.6674409148</v>
      </c>
      <c r="U84" s="44">
        <f t="shared" si="23"/>
        <v>5.7110590072498926E-3</v>
      </c>
      <c r="V84" s="10"/>
      <c r="W84" s="10"/>
    </row>
    <row r="85" spans="1:23" ht="14.4" customHeight="1" x14ac:dyDescent="0.3">
      <c r="A85" s="36">
        <v>84</v>
      </c>
      <c r="B85" s="37" t="s">
        <v>95</v>
      </c>
      <c r="C85" s="38">
        <v>9012</v>
      </c>
      <c r="D85" s="39">
        <f t="shared" si="12"/>
        <v>5.0247838038260169E-2</v>
      </c>
      <c r="E85" s="38">
        <v>9171950.6473752167</v>
      </c>
      <c r="F85" s="39">
        <f t="shared" si="13"/>
        <v>3.9833441051628456E-2</v>
      </c>
      <c r="G85" s="40">
        <v>279491450</v>
      </c>
      <c r="H85" s="41">
        <v>1684</v>
      </c>
      <c r="I85" s="42">
        <f t="shared" si="14"/>
        <v>3.9530516431924879E-2</v>
      </c>
      <c r="J85" s="43">
        <f t="shared" si="15"/>
        <v>16840000</v>
      </c>
      <c r="K85" s="44">
        <f t="shared" si="16"/>
        <v>3.9530516431924879E-2</v>
      </c>
      <c r="L85" s="45">
        <v>1442</v>
      </c>
      <c r="M85" s="46">
        <f t="shared" si="17"/>
        <v>14420000</v>
      </c>
      <c r="N85" s="42">
        <f t="shared" si="18"/>
        <v>4.1884512606018359E-2</v>
      </c>
      <c r="O85" s="47">
        <f t="shared" si="19"/>
        <v>0.63605760384016763</v>
      </c>
      <c r="P85" s="47">
        <f t="shared" si="20"/>
        <v>0.54465265126931217</v>
      </c>
      <c r="Q85" s="48">
        <v>0.32</v>
      </c>
      <c r="R85" s="48">
        <f t="shared" si="21"/>
        <v>0.13534734873068782</v>
      </c>
      <c r="S85" s="49">
        <v>14420000</v>
      </c>
      <c r="T85" s="50">
        <f t="shared" si="22"/>
        <v>7668049.3526247833</v>
      </c>
      <c r="U85" s="44">
        <f t="shared" si="23"/>
        <v>3.9174177362559397E-2</v>
      </c>
      <c r="V85" s="10"/>
      <c r="W85" s="10"/>
    </row>
    <row r="86" spans="1:23" ht="14.4" customHeight="1" x14ac:dyDescent="0.3">
      <c r="A86" s="36">
        <v>85</v>
      </c>
      <c r="B86" s="51" t="s">
        <v>96</v>
      </c>
      <c r="C86" s="38">
        <v>11763</v>
      </c>
      <c r="D86" s="39">
        <f t="shared" si="12"/>
        <v>6.5586475681763692E-2</v>
      </c>
      <c r="E86" s="38">
        <v>13998703.948033651</v>
      </c>
      <c r="F86" s="39">
        <f t="shared" si="13"/>
        <v>6.0795851389886503E-2</v>
      </c>
      <c r="G86" s="40">
        <v>235849184</v>
      </c>
      <c r="H86" s="41">
        <v>2981</v>
      </c>
      <c r="I86" s="42">
        <f t="shared" si="14"/>
        <v>6.9976525821596247E-2</v>
      </c>
      <c r="J86" s="43">
        <f t="shared" si="15"/>
        <v>29810000</v>
      </c>
      <c r="K86" s="44">
        <f t="shared" si="16"/>
        <v>6.9976525821596247E-2</v>
      </c>
      <c r="L86" s="45">
        <v>2348</v>
      </c>
      <c r="M86" s="46">
        <f t="shared" si="17"/>
        <v>23480000</v>
      </c>
      <c r="N86" s="42">
        <f t="shared" si="18"/>
        <v>6.8200302079702568E-2</v>
      </c>
      <c r="O86" s="47">
        <f t="shared" si="19"/>
        <v>0.59619693134725937</v>
      </c>
      <c r="P86" s="47">
        <f t="shared" si="20"/>
        <v>0.46959758295986753</v>
      </c>
      <c r="Q86" s="47">
        <v>0.32</v>
      </c>
      <c r="R86" s="48">
        <f t="shared" si="21"/>
        <v>0.21040241704013246</v>
      </c>
      <c r="S86" s="49">
        <v>23480000</v>
      </c>
      <c r="T86" s="50">
        <f t="shared" si="22"/>
        <v>15811296.051966349</v>
      </c>
      <c r="U86" s="44">
        <f t="shared" si="23"/>
        <v>8.0776021043688945E-2</v>
      </c>
      <c r="V86" s="10"/>
      <c r="W86" s="10"/>
    </row>
    <row r="87" spans="1:23" ht="14.4" customHeight="1" x14ac:dyDescent="0.3">
      <c r="A87" s="36">
        <v>86</v>
      </c>
      <c r="B87" s="51" t="s">
        <v>97</v>
      </c>
      <c r="C87" s="38">
        <v>530</v>
      </c>
      <c r="D87" s="39">
        <f t="shared" si="12"/>
        <v>2.9550992188501876E-3</v>
      </c>
      <c r="E87" s="38">
        <v>912686.94086183293</v>
      </c>
      <c r="F87" s="39">
        <f t="shared" si="13"/>
        <v>3.9637654905845957E-3</v>
      </c>
      <c r="G87" s="40">
        <v>6934511</v>
      </c>
      <c r="H87" s="41">
        <v>125</v>
      </c>
      <c r="I87" s="42">
        <f t="shared" si="14"/>
        <v>2.9342723004694834E-3</v>
      </c>
      <c r="J87" s="43">
        <f t="shared" si="15"/>
        <v>1250000</v>
      </c>
      <c r="K87" s="44">
        <f t="shared" si="16"/>
        <v>2.9342723004694834E-3</v>
      </c>
      <c r="L87" s="45">
        <v>124.3</v>
      </c>
      <c r="M87" s="46">
        <f t="shared" si="17"/>
        <v>1243000</v>
      </c>
      <c r="N87" s="42">
        <f t="shared" si="18"/>
        <v>3.6104333681886837E-3</v>
      </c>
      <c r="O87" s="47">
        <f t="shared" si="19"/>
        <v>0.73426141662255262</v>
      </c>
      <c r="P87" s="47">
        <f t="shared" si="20"/>
        <v>0.73014955268946635</v>
      </c>
      <c r="Q87" s="47">
        <v>0.26</v>
      </c>
      <c r="R87" s="48">
        <f t="shared" si="21"/>
        <v>9.8504473105336388E-3</v>
      </c>
      <c r="S87" s="49">
        <v>1243000</v>
      </c>
      <c r="T87" s="50">
        <f t="shared" si="22"/>
        <v>337313.05913816707</v>
      </c>
      <c r="U87" s="44">
        <f t="shared" si="23"/>
        <v>1.7232494207751658E-3</v>
      </c>
      <c r="V87" s="10"/>
      <c r="W87" s="10"/>
    </row>
    <row r="88" spans="1:23" x14ac:dyDescent="0.3">
      <c r="A88" s="36">
        <v>87</v>
      </c>
      <c r="B88" s="56" t="s">
        <v>98</v>
      </c>
      <c r="C88" s="38">
        <v>5132</v>
      </c>
      <c r="D88" s="39">
        <f t="shared" si="12"/>
        <v>2.8614281492715402E-2</v>
      </c>
      <c r="E88" s="38">
        <v>7460896.7544674538</v>
      </c>
      <c r="F88" s="39">
        <f t="shared" si="13"/>
        <v>3.2402397536495098E-2</v>
      </c>
      <c r="G88" s="40">
        <v>141588601</v>
      </c>
      <c r="H88" s="41">
        <v>1213</v>
      </c>
      <c r="I88" s="42">
        <f t="shared" si="14"/>
        <v>2.8474178403755868E-2</v>
      </c>
      <c r="J88" s="43">
        <f t="shared" si="15"/>
        <v>12130000</v>
      </c>
      <c r="K88" s="44">
        <f t="shared" si="16"/>
        <v>2.8474178403755868E-2</v>
      </c>
      <c r="L88" s="45">
        <v>1003</v>
      </c>
      <c r="M88" s="46">
        <f t="shared" si="17"/>
        <v>10030000</v>
      </c>
      <c r="N88" s="42">
        <f t="shared" si="18"/>
        <v>2.913326362263274E-2</v>
      </c>
      <c r="O88" s="47">
        <f t="shared" si="19"/>
        <v>0.74385810114331541</v>
      </c>
      <c r="P88" s="47">
        <f t="shared" si="20"/>
        <v>0.61507805065683874</v>
      </c>
      <c r="Q88" s="48">
        <v>0.21</v>
      </c>
      <c r="R88" s="48">
        <f t="shared" si="21"/>
        <v>0.17492194934316127</v>
      </c>
      <c r="S88" s="49">
        <v>10030000</v>
      </c>
      <c r="T88" s="50">
        <f t="shared" si="22"/>
        <v>4669103.2455325462</v>
      </c>
      <c r="U88" s="44">
        <f t="shared" si="23"/>
        <v>2.3853299614195092E-2</v>
      </c>
      <c r="V88" s="10"/>
      <c r="W88" s="10"/>
    </row>
    <row r="89" spans="1:23" ht="14.4" customHeight="1" x14ac:dyDescent="0.3">
      <c r="A89" s="36">
        <v>88</v>
      </c>
      <c r="B89" s="51" t="s">
        <v>2</v>
      </c>
      <c r="C89" s="38">
        <v>266</v>
      </c>
      <c r="D89" s="39">
        <f t="shared" si="12"/>
        <v>1.4831252683285847E-3</v>
      </c>
      <c r="E89" s="38">
        <v>204095.20743560768</v>
      </c>
      <c r="F89" s="39">
        <f t="shared" si="13"/>
        <v>8.8637790660514614E-4</v>
      </c>
      <c r="G89" s="40">
        <v>36223470</v>
      </c>
      <c r="H89" s="41">
        <v>97</v>
      </c>
      <c r="I89" s="42">
        <f t="shared" si="14"/>
        <v>2.2769953051643191E-3</v>
      </c>
      <c r="J89" s="43">
        <f t="shared" si="15"/>
        <v>970000</v>
      </c>
      <c r="K89" s="44">
        <f t="shared" si="16"/>
        <v>2.2769953051643191E-3</v>
      </c>
      <c r="L89" s="45">
        <v>56</v>
      </c>
      <c r="M89" s="46">
        <f t="shared" si="17"/>
        <v>560000</v>
      </c>
      <c r="N89" s="42">
        <f t="shared" si="18"/>
        <v>1.6265830138259556E-3</v>
      </c>
      <c r="O89" s="47">
        <f t="shared" si="19"/>
        <v>0.36445572756358513</v>
      </c>
      <c r="P89" s="47">
        <f t="shared" si="20"/>
        <v>0.2104074303459873</v>
      </c>
      <c r="Q89" s="47">
        <v>0.37</v>
      </c>
      <c r="R89" s="48">
        <f t="shared" si="21"/>
        <v>0.4195925696540127</v>
      </c>
      <c r="S89" s="49">
        <v>560000</v>
      </c>
      <c r="T89" s="50">
        <f t="shared" si="22"/>
        <v>765904.79256439232</v>
      </c>
      <c r="U89" s="44">
        <f t="shared" si="23"/>
        <v>3.9128191286981568E-3</v>
      </c>
      <c r="V89" s="10"/>
      <c r="W89" s="10"/>
    </row>
    <row r="90" spans="1:23" ht="14.4" customHeight="1" x14ac:dyDescent="0.3">
      <c r="A90" s="36">
        <v>89</v>
      </c>
      <c r="B90" s="56" t="s">
        <v>99</v>
      </c>
      <c r="C90" s="38">
        <v>2923</v>
      </c>
      <c r="D90" s="39">
        <f t="shared" si="12"/>
        <v>1.629765097490396E-2</v>
      </c>
      <c r="E90" s="38">
        <v>3937253.2830910631</v>
      </c>
      <c r="F90" s="39">
        <f t="shared" si="13"/>
        <v>1.7099344794470797E-2</v>
      </c>
      <c r="G90" s="40">
        <v>75841494</v>
      </c>
      <c r="H90" s="41">
        <v>782</v>
      </c>
      <c r="I90" s="42">
        <f t="shared" si="14"/>
        <v>1.8356807511737089E-2</v>
      </c>
      <c r="J90" s="43">
        <f t="shared" si="15"/>
        <v>7820000</v>
      </c>
      <c r="K90" s="44">
        <f t="shared" si="16"/>
        <v>1.8356807511737089E-2</v>
      </c>
      <c r="L90" s="45">
        <v>498</v>
      </c>
      <c r="M90" s="46">
        <f t="shared" si="17"/>
        <v>4980000</v>
      </c>
      <c r="N90" s="42">
        <f t="shared" si="18"/>
        <v>1.4464970372952248E-2</v>
      </c>
      <c r="O90" s="47">
        <f t="shared" si="19"/>
        <v>0.79061310905443039</v>
      </c>
      <c r="P90" s="47">
        <f t="shared" si="20"/>
        <v>0.50348507456407454</v>
      </c>
      <c r="Q90" s="48">
        <v>0.13</v>
      </c>
      <c r="R90" s="48">
        <f t="shared" si="21"/>
        <v>0.36651492543592545</v>
      </c>
      <c r="S90" s="49">
        <v>4980000</v>
      </c>
      <c r="T90" s="50">
        <f t="shared" si="22"/>
        <v>3882746.7169089369</v>
      </c>
      <c r="U90" s="44">
        <f t="shared" si="23"/>
        <v>1.9835997598270635E-2</v>
      </c>
      <c r="V90" s="10"/>
      <c r="W90" s="10"/>
    </row>
    <row r="91" spans="1:23" ht="14.4" customHeight="1" x14ac:dyDescent="0.3">
      <c r="A91" s="36">
        <v>90</v>
      </c>
      <c r="B91" s="51" t="s">
        <v>100</v>
      </c>
      <c r="C91" s="38">
        <v>5426</v>
      </c>
      <c r="D91" s="39">
        <f t="shared" si="12"/>
        <v>3.0253525210341733E-2</v>
      </c>
      <c r="E91" s="38">
        <v>4750000</v>
      </c>
      <c r="F91" s="39">
        <f t="shared" si="13"/>
        <v>2.0629073603812074E-2</v>
      </c>
      <c r="G91" s="40">
        <v>43449727</v>
      </c>
      <c r="H91" s="41">
        <v>811</v>
      </c>
      <c r="I91" s="42">
        <f t="shared" si="14"/>
        <v>1.9037558685446009E-2</v>
      </c>
      <c r="J91" s="43">
        <f t="shared" si="15"/>
        <v>8110000</v>
      </c>
      <c r="K91" s="44">
        <f t="shared" si="16"/>
        <v>1.9037558685446009E-2</v>
      </c>
      <c r="L91" s="45">
        <v>661</v>
      </c>
      <c r="M91" s="46">
        <f t="shared" si="17"/>
        <v>6610000</v>
      </c>
      <c r="N91" s="42">
        <f t="shared" si="18"/>
        <v>1.9199488788195655E-2</v>
      </c>
      <c r="O91" s="57">
        <f t="shared" si="19"/>
        <v>0.71860816944024208</v>
      </c>
      <c r="P91" s="47">
        <f t="shared" si="20"/>
        <v>0.58569667077681875</v>
      </c>
      <c r="Q91" s="47">
        <v>0.24</v>
      </c>
      <c r="R91" s="48">
        <f t="shared" si="21"/>
        <v>0.17430332922318126</v>
      </c>
      <c r="S91" s="49">
        <v>6610000</v>
      </c>
      <c r="T91" s="50">
        <f t="shared" si="22"/>
        <v>3360000</v>
      </c>
      <c r="U91" s="44">
        <f t="shared" si="23"/>
        <v>1.7165413247261389E-2</v>
      </c>
      <c r="V91" s="10"/>
      <c r="W91" s="10"/>
    </row>
    <row r="92" spans="1:23" ht="14.4" customHeight="1" x14ac:dyDescent="0.3">
      <c r="A92" s="36">
        <v>91</v>
      </c>
      <c r="B92" s="51" t="s">
        <v>101</v>
      </c>
      <c r="C92" s="38">
        <v>2351</v>
      </c>
      <c r="D92" s="39">
        <f t="shared" si="12"/>
        <v>1.3108374082107153E-2</v>
      </c>
      <c r="E92" s="38">
        <v>3984352.5707534817</v>
      </c>
      <c r="F92" s="39">
        <f t="shared" si="13"/>
        <v>1.7303895251707668E-2</v>
      </c>
      <c r="G92" s="40">
        <v>223250771</v>
      </c>
      <c r="H92" s="41">
        <v>1140</v>
      </c>
      <c r="I92" s="42">
        <f t="shared" si="14"/>
        <v>2.6760563380281689E-2</v>
      </c>
      <c r="J92" s="43">
        <f t="shared" si="15"/>
        <v>11400000</v>
      </c>
      <c r="K92" s="44">
        <f t="shared" si="16"/>
        <v>2.6760563380281689E-2</v>
      </c>
      <c r="L92" s="45">
        <v>909</v>
      </c>
      <c r="M92" s="46">
        <f t="shared" si="17"/>
        <v>9090000</v>
      </c>
      <c r="N92" s="42">
        <f t="shared" si="18"/>
        <v>2.6402927849424888E-2</v>
      </c>
      <c r="O92" s="47">
        <f t="shared" si="19"/>
        <v>0.43832261504438741</v>
      </c>
      <c r="P92" s="47">
        <f t="shared" si="20"/>
        <v>0.34950461146960365</v>
      </c>
      <c r="Q92" s="48">
        <v>0.45</v>
      </c>
      <c r="R92" s="48">
        <f t="shared" si="21"/>
        <v>0.20049538853039633</v>
      </c>
      <c r="S92" s="49">
        <v>9090000</v>
      </c>
      <c r="T92" s="50">
        <f t="shared" si="22"/>
        <v>7415647.4292465188</v>
      </c>
      <c r="U92" s="44">
        <f t="shared" si="23"/>
        <v>3.7884718041371446E-2</v>
      </c>
      <c r="V92" s="10"/>
      <c r="W92" s="10"/>
    </row>
    <row r="93" spans="1:23" x14ac:dyDescent="0.3">
      <c r="A93" s="36">
        <v>92</v>
      </c>
      <c r="B93" s="51" t="s">
        <v>102</v>
      </c>
      <c r="C93" s="38">
        <v>2135</v>
      </c>
      <c r="D93" s="39">
        <f t="shared" si="12"/>
        <v>1.1904031758953115E-2</v>
      </c>
      <c r="E93" s="38">
        <v>2513713.2183991368</v>
      </c>
      <c r="F93" s="39">
        <f t="shared" si="13"/>
        <v>1.0916963158153922E-2</v>
      </c>
      <c r="G93" s="40">
        <v>60652544</v>
      </c>
      <c r="H93" s="41">
        <v>374</v>
      </c>
      <c r="I93" s="42">
        <f t="shared" si="14"/>
        <v>8.7793427230046951E-3</v>
      </c>
      <c r="J93" s="43">
        <f t="shared" si="15"/>
        <v>3740000</v>
      </c>
      <c r="K93" s="44">
        <f t="shared" si="16"/>
        <v>8.7793427230046951E-3</v>
      </c>
      <c r="L93" s="45">
        <v>332</v>
      </c>
      <c r="M93" s="46">
        <f t="shared" si="17"/>
        <v>3320000</v>
      </c>
      <c r="N93" s="42">
        <f t="shared" si="18"/>
        <v>9.6433135819681652E-3</v>
      </c>
      <c r="O93" s="47">
        <f t="shared" si="19"/>
        <v>0.75714253566239065</v>
      </c>
      <c r="P93" s="47">
        <f t="shared" si="20"/>
        <v>0.67211583379656059</v>
      </c>
      <c r="Q93" s="53">
        <v>0.21</v>
      </c>
      <c r="R93" s="48">
        <f t="shared" si="21"/>
        <v>0.11788416620343942</v>
      </c>
      <c r="S93" s="49">
        <v>3320000</v>
      </c>
      <c r="T93" s="50">
        <f t="shared" si="22"/>
        <v>1226286.7816008632</v>
      </c>
      <c r="U93" s="44">
        <f t="shared" si="23"/>
        <v>6.264797430307438E-3</v>
      </c>
      <c r="V93" s="10"/>
      <c r="W93" s="10"/>
    </row>
    <row r="94" spans="1:23" ht="14.4" customHeight="1" x14ac:dyDescent="0.3">
      <c r="A94" s="36">
        <v>93</v>
      </c>
      <c r="B94" s="51" t="s">
        <v>103</v>
      </c>
      <c r="C94" s="38">
        <v>869</v>
      </c>
      <c r="D94" s="39">
        <f t="shared" si="12"/>
        <v>4.8452475871336095E-3</v>
      </c>
      <c r="E94" s="38">
        <v>1164703.2243576106</v>
      </c>
      <c r="F94" s="39">
        <f t="shared" si="13"/>
        <v>5.0582628509200835E-3</v>
      </c>
      <c r="G94" s="40">
        <v>103884176</v>
      </c>
      <c r="H94" s="41">
        <v>287</v>
      </c>
      <c r="I94" s="42">
        <f t="shared" si="14"/>
        <v>6.7370892018779344E-3</v>
      </c>
      <c r="J94" s="43">
        <f t="shared" si="15"/>
        <v>2870000</v>
      </c>
      <c r="K94" s="44">
        <f t="shared" si="16"/>
        <v>6.7370892018779344E-3</v>
      </c>
      <c r="L94" s="45">
        <v>206</v>
      </c>
      <c r="M94" s="46">
        <f t="shared" si="17"/>
        <v>2060000</v>
      </c>
      <c r="N94" s="42">
        <f t="shared" si="18"/>
        <v>5.9835018008597652E-3</v>
      </c>
      <c r="O94" s="47">
        <f t="shared" si="19"/>
        <v>0.56538991473670419</v>
      </c>
      <c r="P94" s="47">
        <f t="shared" si="20"/>
        <v>0.40581993880056116</v>
      </c>
      <c r="Q94" s="48">
        <v>0.31</v>
      </c>
      <c r="R94" s="48">
        <f t="shared" si="21"/>
        <v>0.28418006119943878</v>
      </c>
      <c r="S94" s="49">
        <v>2060000</v>
      </c>
      <c r="T94" s="50">
        <f t="shared" si="22"/>
        <v>1705296.7756423894</v>
      </c>
      <c r="U94" s="44">
        <f t="shared" si="23"/>
        <v>8.7119416259297637E-3</v>
      </c>
      <c r="V94" s="10"/>
      <c r="W94" s="10"/>
    </row>
    <row r="95" spans="1:23" ht="14.4" customHeight="1" x14ac:dyDescent="0.3">
      <c r="A95" s="36">
        <v>94</v>
      </c>
      <c r="B95" s="51" t="s">
        <v>104</v>
      </c>
      <c r="C95" s="38">
        <v>4108</v>
      </c>
      <c r="D95" s="39">
        <f t="shared" si="12"/>
        <v>2.2904806775540701E-2</v>
      </c>
      <c r="E95" s="38">
        <v>26429052.832619544</v>
      </c>
      <c r="F95" s="39">
        <f t="shared" si="13"/>
        <v>0.11478039498171506</v>
      </c>
      <c r="G95" s="40">
        <v>269867511</v>
      </c>
      <c r="H95" s="41">
        <v>3575</v>
      </c>
      <c r="I95" s="42">
        <f t="shared" si="14"/>
        <v>8.3920187793427234E-2</v>
      </c>
      <c r="J95" s="43">
        <f t="shared" si="15"/>
        <v>35750000</v>
      </c>
      <c r="K95" s="44">
        <f t="shared" si="16"/>
        <v>8.3920187793427234E-2</v>
      </c>
      <c r="L95" s="45">
        <v>3312</v>
      </c>
      <c r="M95" s="46">
        <f t="shared" si="17"/>
        <v>33120000</v>
      </c>
      <c r="N95" s="42">
        <f t="shared" si="18"/>
        <v>9.6200766817706521E-2</v>
      </c>
      <c r="O95" s="47">
        <f t="shared" si="19"/>
        <v>0.79797864832788479</v>
      </c>
      <c r="P95" s="47">
        <f t="shared" si="20"/>
        <v>0.73927420510823905</v>
      </c>
      <c r="Q95" s="48">
        <v>0.76</v>
      </c>
      <c r="R95" s="48">
        <f t="shared" si="21"/>
        <v>-0.49927420510823906</v>
      </c>
      <c r="S95" s="49">
        <v>33120000</v>
      </c>
      <c r="T95" s="50">
        <f t="shared" si="22"/>
        <v>9320947.1673804559</v>
      </c>
      <c r="U95" s="44">
        <f t="shared" si="23"/>
        <v>4.7618425590469048E-2</v>
      </c>
      <c r="V95" s="10"/>
      <c r="W95" s="10"/>
    </row>
    <row r="96" spans="1:23" ht="14.4" customHeight="1" x14ac:dyDescent="0.3">
      <c r="A96" s="36">
        <v>95</v>
      </c>
      <c r="B96" s="51" t="s">
        <v>105</v>
      </c>
      <c r="C96" s="38">
        <v>1305</v>
      </c>
      <c r="D96" s="39">
        <f t="shared" si="12"/>
        <v>7.2762348690556507E-3</v>
      </c>
      <c r="E96" s="38">
        <v>1437672.1738368594</v>
      </c>
      <c r="F96" s="39">
        <f t="shared" si="13"/>
        <v>6.2437568615227538E-3</v>
      </c>
      <c r="G96" s="40">
        <v>86961368</v>
      </c>
      <c r="H96" s="41">
        <v>278</v>
      </c>
      <c r="I96" s="42">
        <f t="shared" si="14"/>
        <v>6.5258215962441316E-3</v>
      </c>
      <c r="J96" s="43">
        <f t="shared" si="15"/>
        <v>2780000</v>
      </c>
      <c r="K96" s="44">
        <f t="shared" si="16"/>
        <v>6.5258215962441316E-3</v>
      </c>
      <c r="L96" s="45">
        <v>246</v>
      </c>
      <c r="M96" s="46">
        <f t="shared" si="17"/>
        <v>2460000</v>
      </c>
      <c r="N96" s="42">
        <f t="shared" si="18"/>
        <v>7.1453468107354479E-3</v>
      </c>
      <c r="O96" s="47">
        <f t="shared" si="19"/>
        <v>0.58441958286051199</v>
      </c>
      <c r="P96" s="47">
        <f t="shared" si="20"/>
        <v>0.51714826397009328</v>
      </c>
      <c r="Q96" s="48">
        <v>0.37</v>
      </c>
      <c r="R96" s="48">
        <f t="shared" si="21"/>
        <v>0.11285173602990672</v>
      </c>
      <c r="S96" s="49">
        <v>2460000</v>
      </c>
      <c r="T96" s="50">
        <f t="shared" si="22"/>
        <v>1342327.8261631406</v>
      </c>
      <c r="U96" s="44">
        <f t="shared" si="23"/>
        <v>6.8576225742227248E-3</v>
      </c>
      <c r="V96" s="10"/>
      <c r="W96" s="10"/>
    </row>
    <row r="97" spans="1:23" ht="14.4" customHeight="1" x14ac:dyDescent="0.3">
      <c r="A97" s="36">
        <v>96</v>
      </c>
      <c r="B97" s="56" t="s">
        <v>106</v>
      </c>
      <c r="C97" s="38">
        <v>6929</v>
      </c>
      <c r="D97" s="39">
        <f t="shared" si="12"/>
        <v>3.8633740542288582E-2</v>
      </c>
      <c r="E97" s="38">
        <v>9918797.6658737157</v>
      </c>
      <c r="F97" s="39">
        <f t="shared" si="13"/>
        <v>4.3076969918027008E-2</v>
      </c>
      <c r="G97" s="40">
        <v>66655999</v>
      </c>
      <c r="H97" s="41">
        <v>1450</v>
      </c>
      <c r="I97" s="42">
        <f t="shared" si="14"/>
        <v>3.4037558685446008E-2</v>
      </c>
      <c r="J97" s="43">
        <f t="shared" si="15"/>
        <v>14500000</v>
      </c>
      <c r="K97" s="44">
        <f t="shared" si="16"/>
        <v>3.4037558685446008E-2</v>
      </c>
      <c r="L97" s="45">
        <v>1335</v>
      </c>
      <c r="M97" s="46">
        <f t="shared" si="17"/>
        <v>13350000</v>
      </c>
      <c r="N97" s="42">
        <f t="shared" si="18"/>
        <v>3.8776577204600905E-2</v>
      </c>
      <c r="O97" s="47">
        <f t="shared" si="19"/>
        <v>0.74298109856731953</v>
      </c>
      <c r="P97" s="47">
        <f t="shared" si="20"/>
        <v>0.6840550114395666</v>
      </c>
      <c r="Q97" s="48">
        <v>0.24</v>
      </c>
      <c r="R97" s="48">
        <f t="shared" si="21"/>
        <v>7.5944988560433413E-2</v>
      </c>
      <c r="S97" s="49">
        <v>13350000</v>
      </c>
      <c r="T97" s="50">
        <f t="shared" si="22"/>
        <v>4581202.3341262843</v>
      </c>
      <c r="U97" s="44">
        <f t="shared" si="23"/>
        <v>2.340423548648694E-2</v>
      </c>
      <c r="V97" s="10"/>
      <c r="W97" s="10"/>
    </row>
    <row r="98" spans="1:23" ht="14.4" customHeight="1" x14ac:dyDescent="0.3">
      <c r="A98" s="36">
        <v>97</v>
      </c>
      <c r="B98" s="51" t="s">
        <v>107</v>
      </c>
      <c r="C98" s="38">
        <v>2647</v>
      </c>
      <c r="D98" s="39">
        <f t="shared" si="12"/>
        <v>1.4758769117540465E-2</v>
      </c>
      <c r="E98" s="38">
        <v>4981634.7932328191</v>
      </c>
      <c r="F98" s="39">
        <f t="shared" si="13"/>
        <v>2.1635054908823361E-2</v>
      </c>
      <c r="G98" s="40">
        <v>107658504</v>
      </c>
      <c r="H98" s="41">
        <v>1093</v>
      </c>
      <c r="I98" s="42">
        <f t="shared" si="14"/>
        <v>2.5657276995305164E-2</v>
      </c>
      <c r="J98" s="43">
        <f t="shared" si="15"/>
        <v>10930000</v>
      </c>
      <c r="K98" s="44">
        <f t="shared" si="16"/>
        <v>2.5657276995305164E-2</v>
      </c>
      <c r="L98" s="45">
        <v>841</v>
      </c>
      <c r="M98" s="46">
        <f t="shared" si="17"/>
        <v>8410000</v>
      </c>
      <c r="N98" s="42">
        <f t="shared" si="18"/>
        <v>2.4427791332636225E-2</v>
      </c>
      <c r="O98" s="47">
        <f t="shared" si="19"/>
        <v>0.59234658659129835</v>
      </c>
      <c r="P98" s="47">
        <f t="shared" si="20"/>
        <v>0.45577628483374372</v>
      </c>
      <c r="Q98" s="47">
        <v>0.31</v>
      </c>
      <c r="R98" s="48">
        <f t="shared" si="21"/>
        <v>0.23422371516625634</v>
      </c>
      <c r="S98" s="49">
        <v>8410000</v>
      </c>
      <c r="T98" s="50">
        <f t="shared" si="22"/>
        <v>5948365.2067671809</v>
      </c>
      <c r="U98" s="44">
        <f t="shared" si="23"/>
        <v>3.0388734202318482E-2</v>
      </c>
      <c r="V98" s="10"/>
      <c r="W98" s="10"/>
    </row>
    <row r="99" spans="1:23" x14ac:dyDescent="0.3">
      <c r="A99" s="36">
        <v>98</v>
      </c>
      <c r="B99" s="56" t="s">
        <v>108</v>
      </c>
      <c r="C99" s="38">
        <v>2837</v>
      </c>
      <c r="D99" s="39">
        <f t="shared" si="12"/>
        <v>1.5818144309203742E-2</v>
      </c>
      <c r="E99" s="38">
        <v>3962415.6109358645</v>
      </c>
      <c r="F99" s="39">
        <f t="shared" si="13"/>
        <v>1.7208623849871565E-2</v>
      </c>
      <c r="G99" s="40">
        <v>51240741</v>
      </c>
      <c r="H99" s="41">
        <v>657</v>
      </c>
      <c r="I99" s="42">
        <f t="shared" si="14"/>
        <v>1.5422535211267605E-2</v>
      </c>
      <c r="J99" s="43">
        <f t="shared" si="15"/>
        <v>6570000</v>
      </c>
      <c r="K99" s="44">
        <f t="shared" si="16"/>
        <v>1.5422535211267605E-2</v>
      </c>
      <c r="L99" s="45">
        <v>540</v>
      </c>
      <c r="M99" s="46">
        <f t="shared" si="17"/>
        <v>5400000</v>
      </c>
      <c r="N99" s="42">
        <f t="shared" si="18"/>
        <v>1.5684907633321716E-2</v>
      </c>
      <c r="O99" s="47">
        <f t="shared" si="19"/>
        <v>0.73378066869182679</v>
      </c>
      <c r="P99" s="47">
        <f t="shared" si="20"/>
        <v>0.60310739892478915</v>
      </c>
      <c r="Q99" s="48">
        <v>0.22</v>
      </c>
      <c r="R99" s="48">
        <f t="shared" si="21"/>
        <v>0.17689260107521085</v>
      </c>
      <c r="S99" s="49">
        <v>5400000</v>
      </c>
      <c r="T99" s="50">
        <f t="shared" si="22"/>
        <v>2607584.3890641355</v>
      </c>
      <c r="U99" s="44">
        <f t="shared" si="23"/>
        <v>1.3321507028390925E-2</v>
      </c>
      <c r="V99" s="10"/>
      <c r="W99" s="10"/>
    </row>
    <row r="100" spans="1:23" x14ac:dyDescent="0.3">
      <c r="A100" s="36">
        <v>99</v>
      </c>
      <c r="B100" s="51" t="s">
        <v>109</v>
      </c>
      <c r="C100" s="38">
        <v>1562</v>
      </c>
      <c r="D100" s="39">
        <f t="shared" si="12"/>
        <v>8.7091792072528165E-3</v>
      </c>
      <c r="E100" s="38">
        <v>1946795.190393894</v>
      </c>
      <c r="F100" s="39">
        <f t="shared" si="13"/>
        <v>8.4548592156174704E-3</v>
      </c>
      <c r="G100" s="40">
        <v>51969508</v>
      </c>
      <c r="H100" s="41">
        <v>347.3</v>
      </c>
      <c r="I100" s="42">
        <f t="shared" si="14"/>
        <v>8.1525821596244129E-3</v>
      </c>
      <c r="J100" s="43">
        <f t="shared" si="15"/>
        <v>3473000</v>
      </c>
      <c r="K100" s="44">
        <f t="shared" si="16"/>
        <v>8.1525821596244129E-3</v>
      </c>
      <c r="L100" s="45">
        <v>399.8</v>
      </c>
      <c r="M100" s="46">
        <f t="shared" si="17"/>
        <v>3998000</v>
      </c>
      <c r="N100" s="42">
        <f t="shared" si="18"/>
        <v>1.1612640873707447E-2</v>
      </c>
      <c r="O100" s="47">
        <f t="shared" si="19"/>
        <v>0.48694226873283991</v>
      </c>
      <c r="P100" s="47">
        <f t="shared" si="20"/>
        <v>0.56055145130834838</v>
      </c>
      <c r="Q100" s="53">
        <v>0.3</v>
      </c>
      <c r="R100" s="48">
        <f t="shared" si="21"/>
        <v>0.13944854869165163</v>
      </c>
      <c r="S100" s="49">
        <v>3998000</v>
      </c>
      <c r="T100" s="50">
        <f t="shared" si="22"/>
        <v>1526204.809606106</v>
      </c>
      <c r="U100" s="44">
        <f t="shared" si="23"/>
        <v>7.7970048383472317E-3</v>
      </c>
      <c r="V100" s="10"/>
      <c r="W100" s="10"/>
    </row>
    <row r="101" spans="1:23" ht="14.4" customHeight="1" x14ac:dyDescent="0.3">
      <c r="A101" s="36">
        <v>100</v>
      </c>
      <c r="B101" s="51" t="s">
        <v>110</v>
      </c>
      <c r="C101" s="38">
        <v>2076</v>
      </c>
      <c r="D101" s="39">
        <f t="shared" si="12"/>
        <v>1.157506788364715E-2</v>
      </c>
      <c r="E101" s="38">
        <v>3051542.2780533177</v>
      </c>
      <c r="F101" s="39">
        <f t="shared" si="13"/>
        <v>1.3252734791390792E-2</v>
      </c>
      <c r="G101" s="40">
        <v>34121678</v>
      </c>
      <c r="H101" s="41">
        <v>525</v>
      </c>
      <c r="I101" s="42">
        <f t="shared" si="14"/>
        <v>1.232394366197183E-2</v>
      </c>
      <c r="J101" s="43">
        <f t="shared" si="15"/>
        <v>5250000</v>
      </c>
      <c r="K101" s="44">
        <f t="shared" si="16"/>
        <v>1.232394366197183E-2</v>
      </c>
      <c r="L101" s="45">
        <v>413</v>
      </c>
      <c r="M101" s="46">
        <f t="shared" si="17"/>
        <v>4130000</v>
      </c>
      <c r="N101" s="42">
        <f t="shared" si="18"/>
        <v>1.1996049726966423E-2</v>
      </c>
      <c r="O101" s="47">
        <f t="shared" si="19"/>
        <v>0.7388722222889389</v>
      </c>
      <c r="P101" s="47">
        <f t="shared" si="20"/>
        <v>0.58124614820063192</v>
      </c>
      <c r="Q101" s="53">
        <v>0.21</v>
      </c>
      <c r="R101" s="48">
        <f t="shared" si="21"/>
        <v>0.20875385179936809</v>
      </c>
      <c r="S101" s="49">
        <v>4130000</v>
      </c>
      <c r="T101" s="50">
        <f t="shared" si="22"/>
        <v>2198457.7219466823</v>
      </c>
      <c r="U101" s="44">
        <f t="shared" si="23"/>
        <v>1.1231379554716571E-2</v>
      </c>
      <c r="V101" s="10"/>
      <c r="W101" s="10"/>
    </row>
    <row r="102" spans="1:23" ht="14.4" customHeight="1" x14ac:dyDescent="0.3">
      <c r="A102" s="36">
        <v>101</v>
      </c>
      <c r="B102" s="51" t="s">
        <v>111</v>
      </c>
      <c r="C102" s="38">
        <v>1887</v>
      </c>
      <c r="D102" s="39">
        <f t="shared" si="12"/>
        <v>1.0521268350887366E-2</v>
      </c>
      <c r="E102" s="38">
        <v>2563115.1581134861</v>
      </c>
      <c r="F102" s="39">
        <f t="shared" si="13"/>
        <v>1.1131513947740954E-2</v>
      </c>
      <c r="G102" s="40">
        <v>93933556</v>
      </c>
      <c r="H102" s="41">
        <v>501</v>
      </c>
      <c r="I102" s="42">
        <f t="shared" si="14"/>
        <v>1.176056338028169E-2</v>
      </c>
      <c r="J102" s="43">
        <f t="shared" si="15"/>
        <v>5010000</v>
      </c>
      <c r="K102" s="44">
        <f t="shared" si="16"/>
        <v>1.176056338028169E-2</v>
      </c>
      <c r="L102" s="45">
        <v>438</v>
      </c>
      <c r="M102" s="46">
        <f t="shared" si="17"/>
        <v>4380000</v>
      </c>
      <c r="N102" s="42">
        <f t="shared" si="18"/>
        <v>1.2722202858138723E-2</v>
      </c>
      <c r="O102" s="47">
        <f t="shared" si="19"/>
        <v>0.58518610915833014</v>
      </c>
      <c r="P102" s="47">
        <f t="shared" si="20"/>
        <v>0.51159983195877967</v>
      </c>
      <c r="Q102" s="48">
        <v>0.37</v>
      </c>
      <c r="R102" s="48">
        <f t="shared" si="21"/>
        <v>0.11840016804122033</v>
      </c>
      <c r="S102" s="49">
        <v>4380000</v>
      </c>
      <c r="T102" s="50">
        <f t="shared" si="22"/>
        <v>2446884.8418865139</v>
      </c>
      <c r="U102" s="44">
        <f t="shared" si="23"/>
        <v>1.2500532583167218E-2</v>
      </c>
      <c r="V102" s="10"/>
      <c r="W102" s="10"/>
    </row>
    <row r="103" spans="1:23" ht="14.4" customHeight="1" x14ac:dyDescent="0.3">
      <c r="A103" s="36">
        <v>102</v>
      </c>
      <c r="B103" s="51" t="s">
        <v>112</v>
      </c>
      <c r="C103" s="38">
        <v>5455</v>
      </c>
      <c r="D103" s="39">
        <f t="shared" si="12"/>
        <v>3.041521931854297E-2</v>
      </c>
      <c r="E103" s="38">
        <v>7096300.7965053162</v>
      </c>
      <c r="F103" s="39">
        <f t="shared" si="13"/>
        <v>3.0818970830715456E-2</v>
      </c>
      <c r="G103" s="40">
        <v>118706456</v>
      </c>
      <c r="H103" s="41">
        <v>1287</v>
      </c>
      <c r="I103" s="42">
        <f t="shared" si="14"/>
        <v>3.0211267605633804E-2</v>
      </c>
      <c r="J103" s="43">
        <f t="shared" si="15"/>
        <v>12870000</v>
      </c>
      <c r="K103" s="44">
        <f t="shared" si="16"/>
        <v>3.0211267605633804E-2</v>
      </c>
      <c r="L103" s="45">
        <v>1205</v>
      </c>
      <c r="M103" s="46">
        <f t="shared" si="17"/>
        <v>12050000</v>
      </c>
      <c r="N103" s="42">
        <f t="shared" si="18"/>
        <v>3.5000580922504937E-2</v>
      </c>
      <c r="O103" s="47">
        <f t="shared" si="19"/>
        <v>0.58890463041537888</v>
      </c>
      <c r="P103" s="47">
        <f t="shared" si="20"/>
        <v>0.55138312327158634</v>
      </c>
      <c r="Q103" s="48">
        <v>0.41</v>
      </c>
      <c r="R103" s="48">
        <f t="shared" si="21"/>
        <v>3.8616876728413685E-2</v>
      </c>
      <c r="S103" s="49">
        <v>12050000</v>
      </c>
      <c r="T103" s="50">
        <f t="shared" si="22"/>
        <v>5773699.2034946838</v>
      </c>
      <c r="U103" s="44">
        <f t="shared" si="23"/>
        <v>2.9496408569455408E-2</v>
      </c>
      <c r="V103" s="10"/>
      <c r="W103" s="10"/>
    </row>
    <row r="104" spans="1:23" x14ac:dyDescent="0.3">
      <c r="A104" s="36">
        <v>103</v>
      </c>
      <c r="B104" s="51" t="s">
        <v>113</v>
      </c>
      <c r="C104" s="38">
        <v>2260</v>
      </c>
      <c r="D104" s="39">
        <f t="shared" si="12"/>
        <v>1.2600989121889479E-2</v>
      </c>
      <c r="E104" s="38">
        <v>3044084.719541898</v>
      </c>
      <c r="F104" s="39">
        <f t="shared" si="13"/>
        <v>1.3220346891719885E-2</v>
      </c>
      <c r="G104" s="40">
        <v>63448933</v>
      </c>
      <c r="H104" s="41">
        <v>475</v>
      </c>
      <c r="I104" s="42">
        <f t="shared" si="14"/>
        <v>1.1150234741784037E-2</v>
      </c>
      <c r="J104" s="43">
        <f t="shared" si="15"/>
        <v>4750000</v>
      </c>
      <c r="K104" s="44">
        <f t="shared" si="16"/>
        <v>1.1150234741784037E-2</v>
      </c>
      <c r="L104" s="45">
        <v>468</v>
      </c>
      <c r="M104" s="46">
        <f t="shared" si="17"/>
        <v>4680000</v>
      </c>
      <c r="N104" s="42">
        <f t="shared" si="18"/>
        <v>1.3593586615545486E-2</v>
      </c>
      <c r="O104" s="47">
        <f t="shared" si="19"/>
        <v>0.65044545289356792</v>
      </c>
      <c r="P104" s="47">
        <f t="shared" si="20"/>
        <v>0.64085994095618903</v>
      </c>
      <c r="Q104" s="48">
        <v>0.34</v>
      </c>
      <c r="R104" s="48">
        <f t="shared" si="21"/>
        <v>1.9140059043810942E-2</v>
      </c>
      <c r="S104" s="49">
        <v>4680000</v>
      </c>
      <c r="T104" s="50">
        <f t="shared" si="22"/>
        <v>1705915.280458102</v>
      </c>
      <c r="U104" s="44">
        <f t="shared" si="23"/>
        <v>8.7151014148455757E-3</v>
      </c>
      <c r="V104" s="10"/>
      <c r="W104" s="10"/>
    </row>
    <row r="105" spans="1:23" ht="14.4" customHeight="1" x14ac:dyDescent="0.3">
      <c r="A105" s="36">
        <v>104</v>
      </c>
      <c r="B105" s="51" t="s">
        <v>114</v>
      </c>
      <c r="C105" s="38">
        <v>3075</v>
      </c>
      <c r="D105" s="39">
        <f t="shared" si="12"/>
        <v>1.714515112823458E-2</v>
      </c>
      <c r="E105" s="38">
        <v>4698467.2382829925</v>
      </c>
      <c r="F105" s="39">
        <f t="shared" si="13"/>
        <v>2.0405268733397788E-2</v>
      </c>
      <c r="G105" s="40">
        <v>153637294</v>
      </c>
      <c r="H105" s="41">
        <v>839</v>
      </c>
      <c r="I105" s="42">
        <f t="shared" si="14"/>
        <v>1.9694835680751175E-2</v>
      </c>
      <c r="J105" s="43">
        <f t="shared" si="15"/>
        <v>8390000</v>
      </c>
      <c r="K105" s="44">
        <f t="shared" si="16"/>
        <v>1.9694835680751175E-2</v>
      </c>
      <c r="L105" s="45">
        <v>714</v>
      </c>
      <c r="M105" s="46">
        <f t="shared" si="17"/>
        <v>7140000</v>
      </c>
      <c r="N105" s="42">
        <f t="shared" si="18"/>
        <v>2.0738933426280935E-2</v>
      </c>
      <c r="O105" s="47">
        <f t="shared" si="19"/>
        <v>0.65804863281274406</v>
      </c>
      <c r="P105" s="47">
        <f t="shared" si="20"/>
        <v>0.56000801409809209</v>
      </c>
      <c r="Q105" s="47">
        <v>0.3</v>
      </c>
      <c r="R105" s="48">
        <f t="shared" si="21"/>
        <v>0.13999198590190792</v>
      </c>
      <c r="S105" s="49">
        <v>7140000</v>
      </c>
      <c r="T105" s="50">
        <f t="shared" si="22"/>
        <v>3691532.7617170075</v>
      </c>
      <c r="U105" s="44">
        <f t="shared" si="23"/>
        <v>1.885913255079659E-2</v>
      </c>
      <c r="V105" s="10"/>
      <c r="W105" s="10"/>
    </row>
    <row r="106" spans="1:23" x14ac:dyDescent="0.3">
      <c r="A106" s="36">
        <v>105</v>
      </c>
      <c r="B106" s="51" t="s">
        <v>115</v>
      </c>
      <c r="C106" s="38">
        <v>1225</v>
      </c>
      <c r="D106" s="39">
        <f t="shared" si="12"/>
        <v>6.8301821567763772E-3</v>
      </c>
      <c r="E106" s="38">
        <v>2308542.2294262135</v>
      </c>
      <c r="F106" s="39">
        <f t="shared" si="13"/>
        <v>1.0025913172282481E-2</v>
      </c>
      <c r="G106" s="40">
        <v>40147023</v>
      </c>
      <c r="H106" s="41">
        <v>398</v>
      </c>
      <c r="I106" s="42">
        <f t="shared" si="14"/>
        <v>9.3427230046948355E-3</v>
      </c>
      <c r="J106" s="43">
        <f t="shared" si="15"/>
        <v>3980000</v>
      </c>
      <c r="K106" s="44">
        <f t="shared" si="16"/>
        <v>9.3427230046948355E-3</v>
      </c>
      <c r="L106" s="45">
        <v>298</v>
      </c>
      <c r="M106" s="46">
        <f t="shared" si="17"/>
        <v>2980000</v>
      </c>
      <c r="N106" s="42">
        <f t="shared" si="18"/>
        <v>8.6557453235738355E-3</v>
      </c>
      <c r="O106" s="47">
        <f t="shared" si="19"/>
        <v>0.77467860047859516</v>
      </c>
      <c r="P106" s="47">
        <f t="shared" si="20"/>
        <v>0.58003573603673708</v>
      </c>
      <c r="Q106" s="47">
        <v>0.17</v>
      </c>
      <c r="R106" s="48">
        <f t="shared" si="21"/>
        <v>0.24996426396326291</v>
      </c>
      <c r="S106" s="49">
        <v>2980000</v>
      </c>
      <c r="T106" s="50">
        <f t="shared" si="22"/>
        <v>1671457.7705737865</v>
      </c>
      <c r="U106" s="44">
        <f t="shared" si="23"/>
        <v>8.5390664753706141E-3</v>
      </c>
      <c r="V106" s="10"/>
      <c r="W106" s="10"/>
    </row>
    <row r="107" spans="1:23" x14ac:dyDescent="0.3">
      <c r="A107" s="36">
        <v>106</v>
      </c>
      <c r="B107" s="51" t="s">
        <v>116</v>
      </c>
      <c r="C107" s="38">
        <v>3924</v>
      </c>
      <c r="D107" s="39">
        <f t="shared" si="12"/>
        <v>2.187888553729837E-2</v>
      </c>
      <c r="E107" s="38">
        <v>4644691.479398001</v>
      </c>
      <c r="F107" s="39">
        <f t="shared" si="13"/>
        <v>2.0171722609578981E-2</v>
      </c>
      <c r="G107" s="40">
        <v>71475522</v>
      </c>
      <c r="H107" s="41">
        <v>664</v>
      </c>
      <c r="I107" s="42">
        <f t="shared" si="14"/>
        <v>1.5586854460093896E-2</v>
      </c>
      <c r="J107" s="43">
        <f t="shared" si="15"/>
        <v>6640000</v>
      </c>
      <c r="K107" s="44">
        <f t="shared" si="16"/>
        <v>1.5586854460093896E-2</v>
      </c>
      <c r="L107" s="45">
        <v>532</v>
      </c>
      <c r="M107" s="46">
        <f t="shared" si="17"/>
        <v>5320000</v>
      </c>
      <c r="N107" s="42">
        <f t="shared" si="18"/>
        <v>1.5452538631346579E-2</v>
      </c>
      <c r="O107" s="47">
        <f t="shared" si="19"/>
        <v>0.87306230815751895</v>
      </c>
      <c r="P107" s="47">
        <f t="shared" si="20"/>
        <v>0.69950172882500017</v>
      </c>
      <c r="Q107" s="53">
        <v>0.11</v>
      </c>
      <c r="R107" s="48">
        <f t="shared" si="21"/>
        <v>0.19049827117499984</v>
      </c>
      <c r="S107" s="49">
        <v>5320000</v>
      </c>
      <c r="T107" s="50">
        <f t="shared" si="22"/>
        <v>1995308.520601999</v>
      </c>
      <c r="U107" s="44">
        <f t="shared" si="23"/>
        <v>1.0193540271403297E-2</v>
      </c>
      <c r="V107" s="10"/>
      <c r="W107" s="10"/>
    </row>
    <row r="108" spans="1:23" ht="14.4" customHeight="1" x14ac:dyDescent="0.3">
      <c r="A108" s="36">
        <v>107</v>
      </c>
      <c r="B108" s="51" t="s">
        <v>117</v>
      </c>
      <c r="C108" s="38">
        <v>1061</v>
      </c>
      <c r="D108" s="39">
        <f t="shared" si="12"/>
        <v>5.9157740966038659E-3</v>
      </c>
      <c r="E108" s="38">
        <v>1234753.9760106329</v>
      </c>
      <c r="F108" s="39">
        <f t="shared" si="13"/>
        <v>5.3624906639416752E-3</v>
      </c>
      <c r="G108" s="40">
        <v>39528930</v>
      </c>
      <c r="H108" s="41">
        <v>231</v>
      </c>
      <c r="I108" s="42">
        <f t="shared" si="14"/>
        <v>5.4225352112676059E-3</v>
      </c>
      <c r="J108" s="43">
        <f t="shared" si="15"/>
        <v>2310000</v>
      </c>
      <c r="K108" s="44">
        <f t="shared" si="16"/>
        <v>5.4225352112676059E-3</v>
      </c>
      <c r="L108" s="45">
        <v>191</v>
      </c>
      <c r="M108" s="46">
        <f t="shared" si="17"/>
        <v>1910000</v>
      </c>
      <c r="N108" s="42">
        <f t="shared" si="18"/>
        <v>5.5478099221563841E-3</v>
      </c>
      <c r="O108" s="47">
        <f t="shared" si="19"/>
        <v>0.64646805026734711</v>
      </c>
      <c r="P108" s="47">
        <f t="shared" si="20"/>
        <v>0.53452553074053377</v>
      </c>
      <c r="Q108" s="53">
        <v>0.28999999999999998</v>
      </c>
      <c r="R108" s="48">
        <f t="shared" si="21"/>
        <v>0.17547446925946625</v>
      </c>
      <c r="S108" s="49">
        <v>1910000</v>
      </c>
      <c r="T108" s="50">
        <f t="shared" si="22"/>
        <v>1075246.0239893671</v>
      </c>
      <c r="U108" s="44">
        <f t="shared" si="23"/>
        <v>5.4931673643607796E-3</v>
      </c>
      <c r="V108" s="10"/>
      <c r="W108" s="10"/>
    </row>
    <row r="109" spans="1:23" x14ac:dyDescent="0.3">
      <c r="A109" s="36">
        <v>108</v>
      </c>
      <c r="B109" s="56" t="s">
        <v>118</v>
      </c>
      <c r="C109" s="38">
        <v>2067</v>
      </c>
      <c r="D109" s="39">
        <f t="shared" si="12"/>
        <v>1.1524886953515731E-2</v>
      </c>
      <c r="E109" s="38">
        <v>2624264.3699521911</v>
      </c>
      <c r="F109" s="39">
        <f t="shared" si="13"/>
        <v>1.13970827039169E-2</v>
      </c>
      <c r="G109" s="40">
        <v>60814850</v>
      </c>
      <c r="H109" s="41">
        <v>639</v>
      </c>
      <c r="I109" s="42">
        <f t="shared" si="14"/>
        <v>1.4999999999999999E-2</v>
      </c>
      <c r="J109" s="43">
        <f t="shared" si="15"/>
        <v>6390000</v>
      </c>
      <c r="K109" s="44">
        <f t="shared" si="16"/>
        <v>1.4999999999999999E-2</v>
      </c>
      <c r="L109" s="45">
        <v>498</v>
      </c>
      <c r="M109" s="46">
        <f t="shared" si="17"/>
        <v>4980000</v>
      </c>
      <c r="N109" s="42">
        <f t="shared" si="18"/>
        <v>1.4464970372952248E-2</v>
      </c>
      <c r="O109" s="47">
        <f t="shared" si="19"/>
        <v>0.52696071685786972</v>
      </c>
      <c r="P109" s="47">
        <f t="shared" si="20"/>
        <v>0.41068299999251817</v>
      </c>
      <c r="Q109" s="48">
        <v>0.38</v>
      </c>
      <c r="R109" s="48">
        <f t="shared" si="21"/>
        <v>0.20931700000748188</v>
      </c>
      <c r="S109" s="49">
        <v>4980000</v>
      </c>
      <c r="T109" s="50">
        <f t="shared" si="22"/>
        <v>3765735.6300478089</v>
      </c>
      <c r="U109" s="44">
        <f t="shared" si="23"/>
        <v>1.9238216746936567E-2</v>
      </c>
      <c r="V109" s="10"/>
      <c r="W109" s="10"/>
    </row>
    <row r="110" spans="1:23" x14ac:dyDescent="0.3">
      <c r="A110" s="36">
        <v>109</v>
      </c>
      <c r="B110" s="51" t="s">
        <v>119</v>
      </c>
      <c r="C110" s="38">
        <v>2290</v>
      </c>
      <c r="D110" s="39">
        <f t="shared" si="12"/>
        <v>1.2768258888994207E-2</v>
      </c>
      <c r="E110" s="38">
        <v>2398852.3467720351</v>
      </c>
      <c r="F110" s="39">
        <f t="shared" si="13"/>
        <v>1.0418126658155292E-2</v>
      </c>
      <c r="G110" s="40">
        <v>146659285</v>
      </c>
      <c r="H110" s="41">
        <v>647</v>
      </c>
      <c r="I110" s="42">
        <f t="shared" si="14"/>
        <v>1.5187793427230046E-2</v>
      </c>
      <c r="J110" s="43">
        <f t="shared" si="15"/>
        <v>6470000</v>
      </c>
      <c r="K110" s="44">
        <f t="shared" si="16"/>
        <v>1.5187793427230046E-2</v>
      </c>
      <c r="L110" s="45">
        <v>539</v>
      </c>
      <c r="M110" s="46">
        <f t="shared" si="17"/>
        <v>5390000</v>
      </c>
      <c r="N110" s="42">
        <f t="shared" si="18"/>
        <v>1.5655861508074822E-2</v>
      </c>
      <c r="O110" s="47">
        <f t="shared" si="19"/>
        <v>0.44505609402078572</v>
      </c>
      <c r="P110" s="47">
        <f t="shared" si="20"/>
        <v>0.37076543226770248</v>
      </c>
      <c r="Q110" s="47">
        <v>0.49</v>
      </c>
      <c r="R110" s="48">
        <f t="shared" si="21"/>
        <v>0.13923456773229748</v>
      </c>
      <c r="S110" s="49">
        <v>5390000</v>
      </c>
      <c r="T110" s="50">
        <f t="shared" si="22"/>
        <v>4071147.6532279649</v>
      </c>
      <c r="U110" s="44">
        <f t="shared" si="23"/>
        <v>2.079849162448703E-2</v>
      </c>
      <c r="V110" s="10"/>
      <c r="W110" s="10"/>
    </row>
    <row r="111" spans="1:23" ht="14.4" customHeight="1" x14ac:dyDescent="0.3">
      <c r="A111" s="36">
        <v>110</v>
      </c>
      <c r="B111" s="51" t="s">
        <v>120</v>
      </c>
      <c r="C111" s="38">
        <v>7983</v>
      </c>
      <c r="D111" s="39">
        <f t="shared" si="12"/>
        <v>4.4510485026568014E-2</v>
      </c>
      <c r="E111" s="38">
        <v>9075712.9219109882</v>
      </c>
      <c r="F111" s="39">
        <f t="shared" si="13"/>
        <v>3.9415484183825289E-2</v>
      </c>
      <c r="G111" s="40">
        <v>272172165</v>
      </c>
      <c r="H111" s="41">
        <v>1768</v>
      </c>
      <c r="I111" s="42">
        <f t="shared" si="14"/>
        <v>4.1502347417840375E-2</v>
      </c>
      <c r="J111" s="43">
        <f t="shared" si="15"/>
        <v>17680000</v>
      </c>
      <c r="K111" s="44">
        <f t="shared" si="16"/>
        <v>4.1502347417840375E-2</v>
      </c>
      <c r="L111" s="45">
        <v>1227</v>
      </c>
      <c r="M111" s="46">
        <f t="shared" si="17"/>
        <v>12270000</v>
      </c>
      <c r="N111" s="42">
        <f t="shared" si="18"/>
        <v>3.5639595677936564E-2</v>
      </c>
      <c r="O111" s="47">
        <f t="shared" si="19"/>
        <v>0.73966690480122155</v>
      </c>
      <c r="P111" s="47">
        <f t="shared" si="20"/>
        <v>0.51333217884111926</v>
      </c>
      <c r="Q111" s="48">
        <v>0.19</v>
      </c>
      <c r="R111" s="48">
        <f t="shared" si="21"/>
        <v>0.29666782115888074</v>
      </c>
      <c r="S111" s="49">
        <v>12270000</v>
      </c>
      <c r="T111" s="50">
        <f t="shared" si="22"/>
        <v>8604287.0780890118</v>
      </c>
      <c r="U111" s="44">
        <f t="shared" si="23"/>
        <v>4.3957185533770572E-2</v>
      </c>
      <c r="V111" s="10"/>
      <c r="W111" s="10"/>
    </row>
    <row r="112" spans="1:23" x14ac:dyDescent="0.3">
      <c r="A112" s="36">
        <v>111</v>
      </c>
      <c r="B112" s="51" t="s">
        <v>121</v>
      </c>
      <c r="C112" s="38">
        <v>4926</v>
      </c>
      <c r="D112" s="39">
        <f t="shared" si="12"/>
        <v>2.7465695758596271E-2</v>
      </c>
      <c r="E112" s="38">
        <v>6859232.6734394971</v>
      </c>
      <c r="F112" s="39">
        <f t="shared" si="13"/>
        <v>2.9789392776011801E-2</v>
      </c>
      <c r="G112" s="40">
        <v>217400562</v>
      </c>
      <c r="H112" s="41">
        <v>1284</v>
      </c>
      <c r="I112" s="42">
        <f t="shared" si="14"/>
        <v>3.0140845070422535E-2</v>
      </c>
      <c r="J112" s="43">
        <f t="shared" si="15"/>
        <v>12840000</v>
      </c>
      <c r="K112" s="44">
        <f t="shared" si="16"/>
        <v>3.0140845070422535E-2</v>
      </c>
      <c r="L112" s="45">
        <v>1122</v>
      </c>
      <c r="M112" s="46">
        <f t="shared" si="17"/>
        <v>11220000</v>
      </c>
      <c r="N112" s="42">
        <f t="shared" si="18"/>
        <v>3.2589752527012898E-2</v>
      </c>
      <c r="O112" s="47">
        <f t="shared" si="19"/>
        <v>0.61133981046697838</v>
      </c>
      <c r="P112" s="47">
        <f t="shared" si="20"/>
        <v>0.53420815213703243</v>
      </c>
      <c r="Q112" s="48">
        <v>0.37</v>
      </c>
      <c r="R112" s="48">
        <f t="shared" si="21"/>
        <v>9.5791847862967572E-2</v>
      </c>
      <c r="S112" s="49">
        <v>11220000</v>
      </c>
      <c r="T112" s="50">
        <f t="shared" si="22"/>
        <v>5980767.3265605029</v>
      </c>
      <c r="U112" s="44">
        <f t="shared" si="23"/>
        <v>3.0554268659562421E-2</v>
      </c>
      <c r="V112" s="10"/>
      <c r="W112" s="10"/>
    </row>
    <row r="113" spans="1:23" ht="14.4" customHeight="1" x14ac:dyDescent="0.3">
      <c r="A113" s="36">
        <v>112</v>
      </c>
      <c r="B113" s="51" t="s">
        <v>122</v>
      </c>
      <c r="C113" s="38">
        <v>4621</v>
      </c>
      <c r="D113" s="39">
        <f t="shared" si="12"/>
        <v>2.5765119793031543E-2</v>
      </c>
      <c r="E113" s="38">
        <v>6660911.2929969132</v>
      </c>
      <c r="F113" s="39">
        <f t="shared" si="13"/>
        <v>2.8928090385620289E-2</v>
      </c>
      <c r="G113" s="40">
        <v>173693742</v>
      </c>
      <c r="H113" s="41">
        <v>1129</v>
      </c>
      <c r="I113" s="42">
        <f t="shared" si="14"/>
        <v>2.6502347417840376E-2</v>
      </c>
      <c r="J113" s="43">
        <f t="shared" si="15"/>
        <v>11290000</v>
      </c>
      <c r="K113" s="44">
        <f t="shared" si="16"/>
        <v>2.6502347417840376E-2</v>
      </c>
      <c r="L113" s="45">
        <v>873</v>
      </c>
      <c r="M113" s="46">
        <f t="shared" si="17"/>
        <v>8730000</v>
      </c>
      <c r="N113" s="42">
        <f t="shared" si="18"/>
        <v>2.5357267340536772E-2</v>
      </c>
      <c r="O113" s="47">
        <f t="shared" si="19"/>
        <v>0.76299098430663381</v>
      </c>
      <c r="P113" s="47">
        <f t="shared" si="20"/>
        <v>0.58998328547359724</v>
      </c>
      <c r="Q113" s="48">
        <v>0.19</v>
      </c>
      <c r="R113" s="48">
        <f t="shared" si="21"/>
        <v>0.22001671452640276</v>
      </c>
      <c r="S113" s="49">
        <v>8730000</v>
      </c>
      <c r="T113" s="50">
        <f t="shared" si="22"/>
        <v>4629088.7070030868</v>
      </c>
      <c r="U113" s="44">
        <f t="shared" si="23"/>
        <v>2.3648875182719905E-2</v>
      </c>
      <c r="V113" s="10"/>
      <c r="W113" s="10"/>
    </row>
    <row r="114" spans="1:23" ht="14.4" customHeight="1" x14ac:dyDescent="0.3">
      <c r="A114" s="36">
        <v>113</v>
      </c>
      <c r="B114" s="51" t="s">
        <v>123</v>
      </c>
      <c r="C114" s="38">
        <v>8812</v>
      </c>
      <c r="D114" s="39">
        <f t="shared" si="12"/>
        <v>4.9132706257561991E-2</v>
      </c>
      <c r="E114" s="38">
        <v>12633822.603878653</v>
      </c>
      <c r="F114" s="39">
        <f t="shared" si="13"/>
        <v>5.4868222398508935E-2</v>
      </c>
      <c r="G114" s="40">
        <v>260061741</v>
      </c>
      <c r="H114" s="41">
        <v>2359</v>
      </c>
      <c r="I114" s="42">
        <f t="shared" si="14"/>
        <v>5.537558685446009E-2</v>
      </c>
      <c r="J114" s="43">
        <f t="shared" si="15"/>
        <v>23590000</v>
      </c>
      <c r="K114" s="44">
        <f t="shared" si="16"/>
        <v>5.537558685446009E-2</v>
      </c>
      <c r="L114" s="45">
        <v>1886</v>
      </c>
      <c r="M114" s="46">
        <f t="shared" si="17"/>
        <v>18860000</v>
      </c>
      <c r="N114" s="42">
        <f t="shared" si="18"/>
        <v>5.4780992215638431E-2</v>
      </c>
      <c r="O114" s="47">
        <f t="shared" si="19"/>
        <v>0.66987394506249487</v>
      </c>
      <c r="P114" s="47">
        <f t="shared" si="20"/>
        <v>0.53555839779053216</v>
      </c>
      <c r="Q114" s="48">
        <v>0.28000000000000003</v>
      </c>
      <c r="R114" s="48">
        <f t="shared" si="21"/>
        <v>0.18444160220946781</v>
      </c>
      <c r="S114" s="49">
        <v>18860000</v>
      </c>
      <c r="T114" s="50">
        <f t="shared" si="22"/>
        <v>10956177.396121347</v>
      </c>
      <c r="U114" s="44">
        <f t="shared" si="23"/>
        <v>5.5972414468668796E-2</v>
      </c>
      <c r="V114" s="10"/>
      <c r="W114" s="10"/>
    </row>
    <row r="115" spans="1:23" ht="14.4" customHeight="1" x14ac:dyDescent="0.3">
      <c r="A115" s="36">
        <v>114</v>
      </c>
      <c r="B115" s="51" t="s">
        <v>124</v>
      </c>
      <c r="C115" s="38">
        <v>4872</v>
      </c>
      <c r="D115" s="39">
        <f t="shared" si="12"/>
        <v>2.7164610177807764E-2</v>
      </c>
      <c r="E115" s="38">
        <v>6169859.5244795885</v>
      </c>
      <c r="F115" s="39">
        <f t="shared" si="13"/>
        <v>2.6795470790667453E-2</v>
      </c>
      <c r="G115" s="40">
        <v>97857739</v>
      </c>
      <c r="H115" s="41">
        <v>2584</v>
      </c>
      <c r="I115" s="42">
        <f t="shared" si="14"/>
        <v>6.0657276995305168E-2</v>
      </c>
      <c r="J115" s="43">
        <f t="shared" si="15"/>
        <v>25840000</v>
      </c>
      <c r="K115" s="44">
        <f t="shared" si="16"/>
        <v>6.0657276995305168E-2</v>
      </c>
      <c r="L115" s="45">
        <v>931</v>
      </c>
      <c r="M115" s="46">
        <f t="shared" si="17"/>
        <v>9310000</v>
      </c>
      <c r="N115" s="42">
        <f t="shared" si="18"/>
        <v>2.7041942604856511E-2</v>
      </c>
      <c r="O115" s="47">
        <f t="shared" si="19"/>
        <v>0.66271316052412332</v>
      </c>
      <c r="P115" s="47">
        <f t="shared" si="20"/>
        <v>0.23877165342413267</v>
      </c>
      <c r="Q115" s="48">
        <v>0.31</v>
      </c>
      <c r="R115" s="48">
        <f t="shared" si="21"/>
        <v>0.45122834657586736</v>
      </c>
      <c r="S115" s="49">
        <v>9310000</v>
      </c>
      <c r="T115" s="50">
        <f t="shared" si="22"/>
        <v>19670140.47552041</v>
      </c>
      <c r="U115" s="44">
        <f t="shared" si="23"/>
        <v>0.10048990770654478</v>
      </c>
      <c r="V115" s="10"/>
      <c r="W115" s="10"/>
    </row>
    <row r="116" spans="1:23" x14ac:dyDescent="0.3">
      <c r="A116" s="36">
        <v>115</v>
      </c>
      <c r="B116" s="56" t="s">
        <v>125</v>
      </c>
      <c r="C116" s="38">
        <v>1462</v>
      </c>
      <c r="D116" s="39">
        <f t="shared" si="12"/>
        <v>8.1516133169037257E-3</v>
      </c>
      <c r="E116" s="38">
        <v>2267567.7894176915</v>
      </c>
      <c r="F116" s="39">
        <f t="shared" si="13"/>
        <v>9.8479627009538939E-3</v>
      </c>
      <c r="G116" s="40">
        <v>33965643</v>
      </c>
      <c r="H116" s="41">
        <v>377</v>
      </c>
      <c r="I116" s="42">
        <f t="shared" si="14"/>
        <v>8.8497652582159633E-3</v>
      </c>
      <c r="J116" s="43">
        <f t="shared" si="15"/>
        <v>3770000</v>
      </c>
      <c r="K116" s="44">
        <f t="shared" si="16"/>
        <v>8.8497652582159633E-3</v>
      </c>
      <c r="L116" s="45">
        <v>283</v>
      </c>
      <c r="M116" s="46">
        <f t="shared" si="17"/>
        <v>2830000</v>
      </c>
      <c r="N116" s="42">
        <f t="shared" si="18"/>
        <v>8.2200534448704544E-3</v>
      </c>
      <c r="O116" s="47">
        <f t="shared" si="19"/>
        <v>0.80126070297444929</v>
      </c>
      <c r="P116" s="47">
        <f t="shared" si="20"/>
        <v>0.60147686721954685</v>
      </c>
      <c r="Q116" s="48">
        <v>0.27</v>
      </c>
      <c r="R116" s="48">
        <f t="shared" si="21"/>
        <v>0.12852313278045313</v>
      </c>
      <c r="S116" s="49">
        <v>2830000</v>
      </c>
      <c r="T116" s="50">
        <f t="shared" si="22"/>
        <v>1502432.2105823085</v>
      </c>
      <c r="U116" s="44">
        <f t="shared" si="23"/>
        <v>7.6755564793576699E-3</v>
      </c>
      <c r="V116" s="10"/>
      <c r="W116" s="10"/>
    </row>
    <row r="117" spans="1:23" x14ac:dyDescent="0.3">
      <c r="A117" s="36">
        <v>116</v>
      </c>
      <c r="B117" s="51" t="s">
        <v>126</v>
      </c>
      <c r="C117" s="38">
        <v>1383</v>
      </c>
      <c r="D117" s="39">
        <f t="shared" si="12"/>
        <v>7.711136263527942E-3</v>
      </c>
      <c r="E117" s="38">
        <v>2158398.9241303639</v>
      </c>
      <c r="F117" s="39">
        <f t="shared" si="13"/>
        <v>9.3738463731103307E-3</v>
      </c>
      <c r="G117" s="40">
        <v>51323453</v>
      </c>
      <c r="H117" s="41">
        <v>548</v>
      </c>
      <c r="I117" s="42">
        <f t="shared" si="14"/>
        <v>1.2863849765258216E-2</v>
      </c>
      <c r="J117" s="43">
        <f t="shared" si="15"/>
        <v>5480000</v>
      </c>
      <c r="K117" s="44">
        <f t="shared" si="16"/>
        <v>1.2863849765258216E-2</v>
      </c>
      <c r="L117" s="45">
        <v>331</v>
      </c>
      <c r="M117" s="46">
        <f t="shared" si="17"/>
        <v>3310000</v>
      </c>
      <c r="N117" s="42">
        <f t="shared" si="18"/>
        <v>9.6142674567212729E-3</v>
      </c>
      <c r="O117" s="47">
        <f t="shared" si="19"/>
        <v>0.65208426710887124</v>
      </c>
      <c r="P117" s="47">
        <f t="shared" si="20"/>
        <v>0.39386841681211021</v>
      </c>
      <c r="Q117" s="53">
        <v>0.21</v>
      </c>
      <c r="R117" s="48">
        <f t="shared" si="21"/>
        <v>0.39613158318788977</v>
      </c>
      <c r="S117" s="49">
        <v>3310000</v>
      </c>
      <c r="T117" s="50">
        <f t="shared" si="22"/>
        <v>3321601.0758696361</v>
      </c>
      <c r="U117" s="44">
        <f t="shared" si="23"/>
        <v>1.6969242592217361E-2</v>
      </c>
      <c r="V117" s="10"/>
      <c r="W117" s="10"/>
    </row>
    <row r="118" spans="1:23" x14ac:dyDescent="0.3">
      <c r="A118" s="36">
        <v>117</v>
      </c>
      <c r="B118" s="51" t="s">
        <v>127</v>
      </c>
      <c r="C118" s="38">
        <v>2738</v>
      </c>
      <c r="D118" s="39">
        <f t="shared" si="12"/>
        <v>1.5266154077758139E-2</v>
      </c>
      <c r="E118" s="38">
        <v>3352754.487345227</v>
      </c>
      <c r="F118" s="39">
        <f t="shared" si="13"/>
        <v>1.4560888230517034E-2</v>
      </c>
      <c r="G118" s="40">
        <v>40276250</v>
      </c>
      <c r="H118" s="41">
        <v>465</v>
      </c>
      <c r="I118" s="42">
        <f t="shared" si="14"/>
        <v>1.0915492957746478E-2</v>
      </c>
      <c r="J118" s="43">
        <f t="shared" si="15"/>
        <v>4650000</v>
      </c>
      <c r="K118" s="44">
        <f t="shared" si="16"/>
        <v>1.0915492957746478E-2</v>
      </c>
      <c r="L118" s="45">
        <v>366</v>
      </c>
      <c r="M118" s="46">
        <f t="shared" si="17"/>
        <v>3660000</v>
      </c>
      <c r="N118" s="42">
        <f t="shared" si="18"/>
        <v>1.0630881840362495E-2</v>
      </c>
      <c r="O118" s="47">
        <f t="shared" si="19"/>
        <v>0.91605313861891446</v>
      </c>
      <c r="P118" s="47">
        <f t="shared" si="20"/>
        <v>0.72102247039682299</v>
      </c>
      <c r="Q118" s="48">
        <v>7.0000000000000007E-2</v>
      </c>
      <c r="R118" s="48">
        <f t="shared" si="21"/>
        <v>0.208977529603177</v>
      </c>
      <c r="S118" s="49">
        <v>3660000</v>
      </c>
      <c r="T118" s="50">
        <f t="shared" si="22"/>
        <v>1297245.512654773</v>
      </c>
      <c r="U118" s="44">
        <f t="shared" si="23"/>
        <v>6.6273081273436401E-3</v>
      </c>
      <c r="V118" s="10"/>
      <c r="W118" s="10"/>
    </row>
    <row r="119" spans="1:23" x14ac:dyDescent="0.3">
      <c r="A119" s="36">
        <v>118</v>
      </c>
      <c r="B119" s="56" t="s">
        <v>128</v>
      </c>
      <c r="C119" s="38">
        <v>2915</v>
      </c>
      <c r="D119" s="39">
        <f t="shared" si="12"/>
        <v>1.6253045703676031E-2</v>
      </c>
      <c r="E119" s="38">
        <v>3899920.2988537648</v>
      </c>
      <c r="F119" s="39">
        <f t="shared" si="13"/>
        <v>1.6937209030327388E-2</v>
      </c>
      <c r="G119" s="40">
        <v>65014353</v>
      </c>
      <c r="H119" s="41">
        <v>688</v>
      </c>
      <c r="I119" s="42">
        <f t="shared" si="14"/>
        <v>1.6150234741784036E-2</v>
      </c>
      <c r="J119" s="43">
        <f t="shared" si="15"/>
        <v>6880000</v>
      </c>
      <c r="K119" s="44">
        <f t="shared" si="16"/>
        <v>1.6150234741784036E-2</v>
      </c>
      <c r="L119" s="45">
        <v>566</v>
      </c>
      <c r="M119" s="46">
        <f t="shared" si="17"/>
        <v>5660000</v>
      </c>
      <c r="N119" s="42">
        <f t="shared" si="18"/>
        <v>1.6440106889740909E-2</v>
      </c>
      <c r="O119" s="47">
        <f t="shared" si="19"/>
        <v>0.68903185492115981</v>
      </c>
      <c r="P119" s="47">
        <f t="shared" si="20"/>
        <v>0.56684888064734951</v>
      </c>
      <c r="Q119" s="47">
        <v>0.38</v>
      </c>
      <c r="R119" s="48">
        <f t="shared" si="21"/>
        <v>5.3151119352650489E-2</v>
      </c>
      <c r="S119" s="49">
        <v>5660000</v>
      </c>
      <c r="T119" s="50">
        <f t="shared" si="22"/>
        <v>2980079.7011462352</v>
      </c>
      <c r="U119" s="44">
        <f t="shared" si="23"/>
        <v>1.5224493922604269E-2</v>
      </c>
      <c r="V119" s="10"/>
      <c r="W119" s="10"/>
    </row>
    <row r="120" spans="1:23" x14ac:dyDescent="0.3">
      <c r="A120" s="36">
        <v>119</v>
      </c>
      <c r="B120" s="51" t="s">
        <v>129</v>
      </c>
      <c r="C120" s="38">
        <v>3155</v>
      </c>
      <c r="D120" s="39">
        <f t="shared" si="12"/>
        <v>1.7591203840513853E-2</v>
      </c>
      <c r="E120" s="38">
        <v>4379338.5070997505</v>
      </c>
      <c r="F120" s="39">
        <f t="shared" si="13"/>
        <v>1.9019304505046155E-2</v>
      </c>
      <c r="G120" s="40">
        <v>95956832</v>
      </c>
      <c r="H120" s="41">
        <v>748</v>
      </c>
      <c r="I120" s="42">
        <f t="shared" si="14"/>
        <v>1.755868544600939E-2</v>
      </c>
      <c r="J120" s="43">
        <f t="shared" si="15"/>
        <v>7480000</v>
      </c>
      <c r="K120" s="44">
        <f t="shared" si="16"/>
        <v>1.755868544600939E-2</v>
      </c>
      <c r="L120" s="45">
        <v>630</v>
      </c>
      <c r="M120" s="46">
        <f t="shared" si="17"/>
        <v>6300000</v>
      </c>
      <c r="N120" s="42">
        <f t="shared" si="18"/>
        <v>1.8299058905541999E-2</v>
      </c>
      <c r="O120" s="47">
        <f t="shared" si="19"/>
        <v>0.69513309636503973</v>
      </c>
      <c r="P120" s="47">
        <f t="shared" si="20"/>
        <v>0.58547306244649067</v>
      </c>
      <c r="Q120" s="47">
        <v>0.28000000000000003</v>
      </c>
      <c r="R120" s="48">
        <f t="shared" si="21"/>
        <v>0.13452693755350931</v>
      </c>
      <c r="S120" s="49">
        <v>6300000</v>
      </c>
      <c r="T120" s="50">
        <f t="shared" si="22"/>
        <v>3100661.4929002495</v>
      </c>
      <c r="U120" s="44">
        <f t="shared" si="23"/>
        <v>1.5840516626637862E-2</v>
      </c>
      <c r="V120" s="10"/>
      <c r="W120" s="10"/>
    </row>
    <row r="121" spans="1:23" x14ac:dyDescent="0.3">
      <c r="A121" s="36">
        <v>120</v>
      </c>
      <c r="B121" s="51" t="s">
        <v>130</v>
      </c>
      <c r="C121" s="38">
        <v>7644</v>
      </c>
      <c r="D121" s="39">
        <f t="shared" si="12"/>
        <v>4.2620336658284595E-2</v>
      </c>
      <c r="E121" s="38">
        <v>10446092.378782187</v>
      </c>
      <c r="F121" s="39">
        <f t="shared" si="13"/>
        <v>4.5366991274551176E-2</v>
      </c>
      <c r="G121" s="40">
        <v>222248775</v>
      </c>
      <c r="H121" s="41">
        <v>2100</v>
      </c>
      <c r="I121" s="42">
        <f t="shared" si="14"/>
        <v>4.9295774647887321E-2</v>
      </c>
      <c r="J121" s="43">
        <f t="shared" si="15"/>
        <v>21000000</v>
      </c>
      <c r="K121" s="44">
        <f t="shared" si="16"/>
        <v>4.9295774647887321E-2</v>
      </c>
      <c r="L121" s="45">
        <v>1804</v>
      </c>
      <c r="M121" s="46">
        <f t="shared" si="17"/>
        <v>18040000</v>
      </c>
      <c r="N121" s="42">
        <f t="shared" si="18"/>
        <v>5.2399209945393287E-2</v>
      </c>
      <c r="O121" s="47">
        <f t="shared" si="19"/>
        <v>0.57905168396797047</v>
      </c>
      <c r="P121" s="47">
        <f t="shared" si="20"/>
        <v>0.49743297041819934</v>
      </c>
      <c r="Q121" s="53">
        <v>0.37</v>
      </c>
      <c r="R121" s="48">
        <f t="shared" si="21"/>
        <v>0.13256702958180067</v>
      </c>
      <c r="S121" s="49">
        <v>18040000</v>
      </c>
      <c r="T121" s="50">
        <f t="shared" si="22"/>
        <v>10553907.621217813</v>
      </c>
      <c r="U121" s="44">
        <f t="shared" si="23"/>
        <v>5.3917317170126544E-2</v>
      </c>
      <c r="V121" s="10"/>
      <c r="W121" s="10"/>
    </row>
    <row r="122" spans="1:23" x14ac:dyDescent="0.3">
      <c r="A122" s="36">
        <v>121</v>
      </c>
      <c r="B122" s="51" t="s">
        <v>131</v>
      </c>
      <c r="C122" s="38">
        <v>1643</v>
      </c>
      <c r="D122" s="39">
        <f t="shared" si="12"/>
        <v>9.1608075784355824E-3</v>
      </c>
      <c r="E122" s="38">
        <v>2368497.0013879719</v>
      </c>
      <c r="F122" s="39">
        <f t="shared" si="13"/>
        <v>1.0286294520429614E-2</v>
      </c>
      <c r="G122" s="40">
        <v>60445404</v>
      </c>
      <c r="H122" s="41">
        <v>432</v>
      </c>
      <c r="I122" s="42">
        <f t="shared" si="14"/>
        <v>1.0140845070422535E-2</v>
      </c>
      <c r="J122" s="43">
        <f t="shared" si="15"/>
        <v>4320000</v>
      </c>
      <c r="K122" s="44">
        <f t="shared" si="16"/>
        <v>1.0140845070422535E-2</v>
      </c>
      <c r="L122" s="45">
        <v>314</v>
      </c>
      <c r="M122" s="46">
        <f t="shared" si="17"/>
        <v>3140000</v>
      </c>
      <c r="N122" s="42">
        <f t="shared" si="18"/>
        <v>9.1204833275241089E-3</v>
      </c>
      <c r="O122" s="47">
        <f t="shared" si="19"/>
        <v>0.75429840808534132</v>
      </c>
      <c r="P122" s="47">
        <f t="shared" si="20"/>
        <v>0.54826319476573426</v>
      </c>
      <c r="Q122" s="47">
        <v>0.19</v>
      </c>
      <c r="R122" s="48">
        <f t="shared" si="21"/>
        <v>0.26173680523426573</v>
      </c>
      <c r="S122" s="49">
        <v>3140000</v>
      </c>
      <c r="T122" s="50">
        <f t="shared" si="22"/>
        <v>1951502.9986120281</v>
      </c>
      <c r="U122" s="44">
        <f t="shared" si="23"/>
        <v>9.9697486382277472E-3</v>
      </c>
      <c r="V122" s="10"/>
      <c r="W122" s="10"/>
    </row>
    <row r="123" spans="1:23" x14ac:dyDescent="0.3">
      <c r="A123" s="36">
        <v>122</v>
      </c>
      <c r="B123" s="51" t="s">
        <v>132</v>
      </c>
      <c r="C123" s="38">
        <v>5804</v>
      </c>
      <c r="D123" s="39">
        <f t="shared" si="12"/>
        <v>3.2361124275861297E-2</v>
      </c>
      <c r="E123" s="38">
        <v>6495520.1910142573</v>
      </c>
      <c r="F123" s="39">
        <f t="shared" si="13"/>
        <v>2.8209802971680121E-2</v>
      </c>
      <c r="G123" s="40">
        <v>146010002</v>
      </c>
      <c r="H123" s="41">
        <v>993</v>
      </c>
      <c r="I123" s="42">
        <f t="shared" si="14"/>
        <v>2.3309859154929578E-2</v>
      </c>
      <c r="J123" s="43">
        <f t="shared" si="15"/>
        <v>9930000</v>
      </c>
      <c r="K123" s="44">
        <f t="shared" si="16"/>
        <v>2.3309859154929578E-2</v>
      </c>
      <c r="L123" s="45">
        <v>933</v>
      </c>
      <c r="M123" s="46">
        <f t="shared" si="17"/>
        <v>9330000</v>
      </c>
      <c r="N123" s="42">
        <f t="shared" si="18"/>
        <v>2.7100034855350296E-2</v>
      </c>
      <c r="O123" s="47">
        <f t="shared" si="19"/>
        <v>0.696197233763586</v>
      </c>
      <c r="P123" s="47">
        <f t="shared" si="20"/>
        <v>0.65413093565098257</v>
      </c>
      <c r="Q123" s="48">
        <v>0.3</v>
      </c>
      <c r="R123" s="48">
        <f t="shared" si="21"/>
        <v>4.5869064349017441E-2</v>
      </c>
      <c r="S123" s="49">
        <v>9330000</v>
      </c>
      <c r="T123" s="50">
        <f t="shared" si="22"/>
        <v>3434479.8089857427</v>
      </c>
      <c r="U123" s="44">
        <f t="shared" si="23"/>
        <v>1.7545912265064176E-2</v>
      </c>
      <c r="V123" s="10"/>
      <c r="W123" s="10"/>
    </row>
    <row r="124" spans="1:23" x14ac:dyDescent="0.3">
      <c r="A124" s="36">
        <v>123</v>
      </c>
      <c r="B124" s="52" t="s">
        <v>133</v>
      </c>
      <c r="C124" s="38">
        <v>3257</v>
      </c>
      <c r="D124" s="39">
        <f t="shared" si="12"/>
        <v>1.8159921048669928E-2</v>
      </c>
      <c r="E124" s="38">
        <v>3509656.3891526437</v>
      </c>
      <c r="F124" s="39">
        <f t="shared" si="13"/>
        <v>1.5242307363351412E-2</v>
      </c>
      <c r="G124" s="40">
        <v>43292538</v>
      </c>
      <c r="H124" s="41">
        <v>642</v>
      </c>
      <c r="I124" s="42">
        <f t="shared" si="14"/>
        <v>1.5070422535211268E-2</v>
      </c>
      <c r="J124" s="43">
        <f t="shared" si="15"/>
        <v>6420000</v>
      </c>
      <c r="K124" s="44">
        <f t="shared" si="16"/>
        <v>1.5070422535211268E-2</v>
      </c>
      <c r="L124" s="45">
        <v>460</v>
      </c>
      <c r="M124" s="46">
        <f t="shared" si="17"/>
        <v>4600000</v>
      </c>
      <c r="N124" s="42">
        <f t="shared" si="18"/>
        <v>1.3361217613570349E-2</v>
      </c>
      <c r="O124" s="47">
        <f t="shared" si="19"/>
        <v>0.76296878025057469</v>
      </c>
      <c r="P124" s="47">
        <f t="shared" si="20"/>
        <v>0.54667545002377627</v>
      </c>
      <c r="Q124" s="47">
        <v>0.18</v>
      </c>
      <c r="R124" s="48">
        <f t="shared" si="21"/>
        <v>0.27332454997622374</v>
      </c>
      <c r="S124" s="49">
        <v>4600000</v>
      </c>
      <c r="T124" s="50">
        <f t="shared" si="22"/>
        <v>2910343.6108473563</v>
      </c>
      <c r="U124" s="44">
        <f t="shared" si="23"/>
        <v>1.486822939634576E-2</v>
      </c>
      <c r="V124" s="10"/>
      <c r="W124" s="10"/>
    </row>
    <row r="125" spans="1:23" x14ac:dyDescent="0.3">
      <c r="A125" s="36">
        <v>124</v>
      </c>
      <c r="B125" s="51" t="s">
        <v>134</v>
      </c>
      <c r="C125" s="38">
        <v>4791</v>
      </c>
      <c r="D125" s="39">
        <f t="shared" si="12"/>
        <v>2.6712981806624996E-2</v>
      </c>
      <c r="E125" s="38">
        <v>5570002.0840297667</v>
      </c>
      <c r="F125" s="39">
        <f t="shared" si="13"/>
        <v>2.4190312203123517E-2</v>
      </c>
      <c r="G125" s="40">
        <v>107650795</v>
      </c>
      <c r="H125" s="41">
        <v>907</v>
      </c>
      <c r="I125" s="42">
        <f t="shared" si="14"/>
        <v>2.1291079812206574E-2</v>
      </c>
      <c r="J125" s="43">
        <f t="shared" si="15"/>
        <v>9070000</v>
      </c>
      <c r="K125" s="44">
        <f t="shared" si="16"/>
        <v>2.1291079812206574E-2</v>
      </c>
      <c r="L125" s="45">
        <v>798</v>
      </c>
      <c r="M125" s="46">
        <f t="shared" si="17"/>
        <v>7980000</v>
      </c>
      <c r="N125" s="42">
        <f t="shared" si="18"/>
        <v>2.3178807947019868E-2</v>
      </c>
      <c r="O125" s="47">
        <f t="shared" si="19"/>
        <v>0.69799524862528406</v>
      </c>
      <c r="P125" s="47">
        <f t="shared" si="20"/>
        <v>0.61411268842665567</v>
      </c>
      <c r="Q125" s="53">
        <v>0.27</v>
      </c>
      <c r="R125" s="48">
        <f t="shared" si="21"/>
        <v>0.11588731157334431</v>
      </c>
      <c r="S125" s="49">
        <v>7980000</v>
      </c>
      <c r="T125" s="50">
        <f t="shared" si="22"/>
        <v>3499997.9159702333</v>
      </c>
      <c r="U125" s="44">
        <f t="shared" si="23"/>
        <v>1.7880628152435327E-2</v>
      </c>
      <c r="V125" s="10"/>
      <c r="W125" s="10"/>
    </row>
    <row r="126" spans="1:23" x14ac:dyDescent="0.3">
      <c r="A126" s="36">
        <v>125</v>
      </c>
      <c r="B126" s="51" t="s">
        <v>135</v>
      </c>
      <c r="C126" s="38">
        <v>1223</v>
      </c>
      <c r="D126" s="39">
        <f t="shared" si="12"/>
        <v>6.8190308389693951E-3</v>
      </c>
      <c r="E126" s="38">
        <v>1490600.0910893483</v>
      </c>
      <c r="F126" s="39">
        <f t="shared" si="13"/>
        <v>6.473620840617084E-3</v>
      </c>
      <c r="G126" s="40">
        <v>18152297</v>
      </c>
      <c r="H126" s="41">
        <v>255</v>
      </c>
      <c r="I126" s="42">
        <f t="shared" si="14"/>
        <v>5.9859154929577463E-3</v>
      </c>
      <c r="J126" s="43">
        <f t="shared" si="15"/>
        <v>2550000</v>
      </c>
      <c r="K126" s="44">
        <f t="shared" si="16"/>
        <v>5.9859154929577463E-3</v>
      </c>
      <c r="L126" s="45">
        <v>255</v>
      </c>
      <c r="M126" s="46">
        <f t="shared" si="17"/>
        <v>2550000</v>
      </c>
      <c r="N126" s="42">
        <f t="shared" si="18"/>
        <v>7.4067619379574769E-3</v>
      </c>
      <c r="O126" s="47">
        <f t="shared" si="19"/>
        <v>0.58454905532915624</v>
      </c>
      <c r="P126" s="47">
        <f t="shared" si="20"/>
        <v>0.58454905532915624</v>
      </c>
      <c r="Q126" s="48">
        <v>0.35</v>
      </c>
      <c r="R126" s="48">
        <f t="shared" si="21"/>
        <v>6.545094467084378E-2</v>
      </c>
      <c r="S126" s="49">
        <v>2550000</v>
      </c>
      <c r="T126" s="50">
        <f t="shared" si="22"/>
        <v>1059399.9089106517</v>
      </c>
      <c r="U126" s="44">
        <f t="shared" si="23"/>
        <v>5.4122134614769078E-3</v>
      </c>
      <c r="V126" s="10"/>
      <c r="W126" s="10"/>
    </row>
    <row r="127" spans="1:23" x14ac:dyDescent="0.3">
      <c r="A127" s="36">
        <v>126</v>
      </c>
      <c r="B127" s="51" t="s">
        <v>136</v>
      </c>
      <c r="C127" s="38">
        <v>2393</v>
      </c>
      <c r="D127" s="39">
        <f t="shared" si="12"/>
        <v>1.3342551756053771E-2</v>
      </c>
      <c r="E127" s="38">
        <v>3763975.0345587349</v>
      </c>
      <c r="F127" s="39">
        <f t="shared" si="13"/>
        <v>1.6346803795962789E-2</v>
      </c>
      <c r="G127" s="40">
        <v>95585255</v>
      </c>
      <c r="H127" s="41">
        <v>632</v>
      </c>
      <c r="I127" s="42">
        <f t="shared" si="14"/>
        <v>1.4835680751173709E-2</v>
      </c>
      <c r="J127" s="43">
        <f t="shared" si="15"/>
        <v>6320000</v>
      </c>
      <c r="K127" s="44">
        <f t="shared" si="16"/>
        <v>1.4835680751173709E-2</v>
      </c>
      <c r="L127" s="45">
        <v>599</v>
      </c>
      <c r="M127" s="46">
        <f t="shared" si="17"/>
        <v>5990000</v>
      </c>
      <c r="N127" s="42">
        <f t="shared" si="18"/>
        <v>1.7398629022888346E-2</v>
      </c>
      <c r="O127" s="47">
        <f t="shared" si="19"/>
        <v>0.62837646653735135</v>
      </c>
      <c r="P127" s="47">
        <f t="shared" si="20"/>
        <v>0.59556567002511629</v>
      </c>
      <c r="Q127" s="48">
        <v>0.42</v>
      </c>
      <c r="R127" s="48">
        <f t="shared" si="21"/>
        <v>-1.5565670025116274E-2</v>
      </c>
      <c r="S127" s="49">
        <v>5990000</v>
      </c>
      <c r="T127" s="50">
        <f t="shared" si="22"/>
        <v>2556024.9654412651</v>
      </c>
      <c r="U127" s="44">
        <f t="shared" si="23"/>
        <v>1.3058102619677478E-2</v>
      </c>
      <c r="V127" s="10"/>
      <c r="W127" s="10"/>
    </row>
    <row r="128" spans="1:23" x14ac:dyDescent="0.3">
      <c r="A128" s="36">
        <v>127</v>
      </c>
      <c r="B128" s="51" t="s">
        <v>137</v>
      </c>
      <c r="C128" s="38">
        <v>1217</v>
      </c>
      <c r="D128" s="39">
        <f t="shared" si="12"/>
        <v>6.7855768855484494E-3</v>
      </c>
      <c r="E128" s="38">
        <v>1699072.6246329474</v>
      </c>
      <c r="F128" s="39">
        <f t="shared" si="13"/>
        <v>7.3790093119526813E-3</v>
      </c>
      <c r="G128" s="40">
        <v>28147570</v>
      </c>
      <c r="H128" s="41">
        <v>243</v>
      </c>
      <c r="I128" s="42">
        <f t="shared" si="14"/>
        <v>5.7042253521126761E-3</v>
      </c>
      <c r="J128" s="43">
        <f t="shared" si="15"/>
        <v>2430000</v>
      </c>
      <c r="K128" s="44">
        <f t="shared" si="16"/>
        <v>5.7042253521126761E-3</v>
      </c>
      <c r="L128" s="45">
        <v>243</v>
      </c>
      <c r="M128" s="46">
        <f t="shared" si="17"/>
        <v>2430000</v>
      </c>
      <c r="N128" s="42">
        <f t="shared" si="18"/>
        <v>7.0582084349947718E-3</v>
      </c>
      <c r="O128" s="47">
        <f t="shared" si="19"/>
        <v>0.69920684141273559</v>
      </c>
      <c r="P128" s="47">
        <f t="shared" si="20"/>
        <v>0.69920684141273559</v>
      </c>
      <c r="Q128" s="53">
        <v>0.3</v>
      </c>
      <c r="R128" s="48">
        <f t="shared" si="21"/>
        <v>7.9315858726441979E-4</v>
      </c>
      <c r="S128" s="49">
        <v>2430000</v>
      </c>
      <c r="T128" s="50">
        <f t="shared" si="22"/>
        <v>730927.37536705262</v>
      </c>
      <c r="U128" s="44">
        <f t="shared" si="23"/>
        <v>3.7341281106879772E-3</v>
      </c>
      <c r="V128" s="10"/>
      <c r="W128" s="10"/>
    </row>
    <row r="129" spans="1:23" ht="14.4" customHeight="1" x14ac:dyDescent="0.3">
      <c r="A129" s="36">
        <v>128</v>
      </c>
      <c r="B129" s="37" t="s">
        <v>138</v>
      </c>
      <c r="C129" s="38">
        <v>4897</v>
      </c>
      <c r="D129" s="39">
        <f t="shared" si="12"/>
        <v>2.7304001650395034E-2</v>
      </c>
      <c r="E129" s="38">
        <v>4295736.5471112411</v>
      </c>
      <c r="F129" s="39">
        <f t="shared" si="13"/>
        <v>1.8656224297461752E-2</v>
      </c>
      <c r="G129" s="40">
        <v>382330666</v>
      </c>
      <c r="H129" s="41">
        <v>688</v>
      </c>
      <c r="I129" s="42">
        <f t="shared" si="14"/>
        <v>1.6150234741784036E-2</v>
      </c>
      <c r="J129" s="43">
        <f t="shared" si="15"/>
        <v>6880000</v>
      </c>
      <c r="K129" s="44">
        <f t="shared" si="16"/>
        <v>1.6150234741784036E-2</v>
      </c>
      <c r="L129" s="45">
        <v>669</v>
      </c>
      <c r="M129" s="46">
        <f t="shared" si="17"/>
        <v>6690000</v>
      </c>
      <c r="N129" s="42">
        <f t="shared" si="18"/>
        <v>1.943185779017079E-2</v>
      </c>
      <c r="O129" s="47">
        <f t="shared" si="19"/>
        <v>0.64211308626475949</v>
      </c>
      <c r="P129" s="47">
        <f t="shared" si="20"/>
        <v>0.62438031208012224</v>
      </c>
      <c r="Q129" s="48">
        <v>0.38</v>
      </c>
      <c r="R129" s="48">
        <f t="shared" si="21"/>
        <v>-4.3803120801222395E-3</v>
      </c>
      <c r="S129" s="49">
        <v>6690000</v>
      </c>
      <c r="T129" s="50">
        <f t="shared" si="22"/>
        <v>2584263.4528887589</v>
      </c>
      <c r="U129" s="44">
        <f t="shared" si="23"/>
        <v>1.3202366103758975E-2</v>
      </c>
      <c r="V129" s="10"/>
      <c r="W129" s="10"/>
    </row>
    <row r="130" spans="1:23" ht="14.4" customHeight="1" x14ac:dyDescent="0.3">
      <c r="A130" s="36">
        <v>129</v>
      </c>
      <c r="B130" s="51" t="s">
        <v>139</v>
      </c>
      <c r="C130" s="38">
        <v>3028</v>
      </c>
      <c r="D130" s="39">
        <f t="shared" ref="D130:D193" si="24">(C130*1)/$C$214</f>
        <v>1.6883095159770507E-2</v>
      </c>
      <c r="E130" s="38">
        <v>3796687.0856778831</v>
      </c>
      <c r="F130" s="39">
        <f t="shared" ref="F130:F193" si="25">(E130*1)/$E$214</f>
        <v>1.6488871019177224E-2</v>
      </c>
      <c r="G130" s="40">
        <v>58162533</v>
      </c>
      <c r="H130" s="41">
        <v>704</v>
      </c>
      <c r="I130" s="42">
        <f t="shared" ref="I130:I193" si="26">(H130*1)/$H$214</f>
        <v>1.652582159624413E-2</v>
      </c>
      <c r="J130" s="43">
        <f t="shared" ref="J130:J193" si="27">H130*10000</f>
        <v>7040000</v>
      </c>
      <c r="K130" s="44">
        <f t="shared" ref="K130:K193" si="28">(J130*1)/$J$214</f>
        <v>1.652582159624413E-2</v>
      </c>
      <c r="L130" s="45">
        <v>687</v>
      </c>
      <c r="M130" s="46">
        <f t="shared" ref="M130:M193" si="29">L130*10000</f>
        <v>6870000</v>
      </c>
      <c r="N130" s="42">
        <f t="shared" ref="N130:N193" si="30">(M130*1)/$M$214</f>
        <v>1.9954688044614848E-2</v>
      </c>
      <c r="O130" s="47">
        <f t="shared" ref="O130:O193" si="31">E130/M130</f>
        <v>0.55264731960376756</v>
      </c>
      <c r="P130" s="47">
        <f t="shared" ref="P130:P193" si="32">E130/J130</f>
        <v>0.53930214285197209</v>
      </c>
      <c r="Q130" s="48">
        <v>0.44</v>
      </c>
      <c r="R130" s="48">
        <f t="shared" ref="R130:R193" si="33">1-P130-Q130</f>
        <v>2.0697857148027909E-2</v>
      </c>
      <c r="S130" s="49">
        <v>6870000</v>
      </c>
      <c r="T130" s="50">
        <f t="shared" ref="T130:T193" si="34">J130-E130</f>
        <v>3243312.9143221169</v>
      </c>
      <c r="U130" s="44">
        <f t="shared" ref="U130:U193" si="35">(T130*1)/$T$214</f>
        <v>1.6569287638249646E-2</v>
      </c>
      <c r="V130" s="10"/>
      <c r="W130" s="10"/>
    </row>
    <row r="131" spans="1:23" ht="14.4" customHeight="1" x14ac:dyDescent="0.3">
      <c r="A131" s="36">
        <v>130</v>
      </c>
      <c r="B131" s="51" t="s">
        <v>140</v>
      </c>
      <c r="C131" s="38">
        <v>5387</v>
      </c>
      <c r="D131" s="39">
        <f t="shared" si="24"/>
        <v>3.0036074513105585E-2</v>
      </c>
      <c r="E131" s="38">
        <v>6468508.5088580064</v>
      </c>
      <c r="F131" s="39">
        <f t="shared" si="25"/>
        <v>2.8092492239182421E-2</v>
      </c>
      <c r="G131" s="40">
        <v>163324492</v>
      </c>
      <c r="H131" s="41">
        <v>1602</v>
      </c>
      <c r="I131" s="42">
        <f t="shared" si="26"/>
        <v>3.7605633802816903E-2</v>
      </c>
      <c r="J131" s="43">
        <f t="shared" si="27"/>
        <v>16020000</v>
      </c>
      <c r="K131" s="44">
        <f t="shared" si="28"/>
        <v>3.7605633802816903E-2</v>
      </c>
      <c r="L131" s="45">
        <v>1112</v>
      </c>
      <c r="M131" s="46">
        <f t="shared" si="29"/>
        <v>11120000</v>
      </c>
      <c r="N131" s="42">
        <f t="shared" si="30"/>
        <v>3.2299291274543979E-2</v>
      </c>
      <c r="O131" s="47">
        <f t="shared" si="31"/>
        <v>0.5817004054728423</v>
      </c>
      <c r="P131" s="47">
        <f t="shared" si="32"/>
        <v>0.40377706047802786</v>
      </c>
      <c r="Q131" s="47">
        <v>0.3</v>
      </c>
      <c r="R131" s="48">
        <f t="shared" si="33"/>
        <v>0.29622293952197215</v>
      </c>
      <c r="S131" s="49">
        <v>11120000</v>
      </c>
      <c r="T131" s="50">
        <f t="shared" si="34"/>
        <v>9551491.4911419936</v>
      </c>
      <c r="U131" s="44">
        <f t="shared" si="35"/>
        <v>4.8796219813438457E-2</v>
      </c>
      <c r="V131" s="10"/>
      <c r="W131" s="10"/>
    </row>
    <row r="132" spans="1:23" x14ac:dyDescent="0.3">
      <c r="A132" s="36">
        <v>131</v>
      </c>
      <c r="B132" s="51" t="s">
        <v>141</v>
      </c>
      <c r="C132" s="38">
        <v>3840</v>
      </c>
      <c r="D132" s="39">
        <f t="shared" si="24"/>
        <v>2.1410530189405134E-2</v>
      </c>
      <c r="E132" s="38">
        <v>3741167.0558818695</v>
      </c>
      <c r="F132" s="39">
        <f t="shared" si="25"/>
        <v>1.6247749591567159E-2</v>
      </c>
      <c r="G132" s="40">
        <v>155371489</v>
      </c>
      <c r="H132" s="41">
        <v>610</v>
      </c>
      <c r="I132" s="42">
        <f t="shared" si="26"/>
        <v>1.431924882629108E-2</v>
      </c>
      <c r="J132" s="43">
        <f t="shared" si="27"/>
        <v>6100000</v>
      </c>
      <c r="K132" s="44">
        <f t="shared" si="28"/>
        <v>1.431924882629108E-2</v>
      </c>
      <c r="L132" s="45">
        <v>514</v>
      </c>
      <c r="M132" s="46">
        <f t="shared" si="29"/>
        <v>5140000</v>
      </c>
      <c r="N132" s="42">
        <f t="shared" si="30"/>
        <v>1.4929708376902521E-2</v>
      </c>
      <c r="O132" s="47">
        <f t="shared" si="31"/>
        <v>0.72785351281748434</v>
      </c>
      <c r="P132" s="47">
        <f t="shared" si="32"/>
        <v>0.61330607473473275</v>
      </c>
      <c r="Q132" s="48">
        <v>0.23</v>
      </c>
      <c r="R132" s="48">
        <f t="shared" si="33"/>
        <v>0.15669392526526724</v>
      </c>
      <c r="S132" s="49">
        <v>5140000</v>
      </c>
      <c r="T132" s="50">
        <f t="shared" si="34"/>
        <v>2358832.9441181305</v>
      </c>
      <c r="U132" s="44">
        <f t="shared" si="35"/>
        <v>1.2050697103286292E-2</v>
      </c>
      <c r="V132" s="10"/>
      <c r="W132" s="10"/>
    </row>
    <row r="133" spans="1:23" x14ac:dyDescent="0.3">
      <c r="A133" s="36">
        <v>132</v>
      </c>
      <c r="B133" s="51" t="s">
        <v>142</v>
      </c>
      <c r="C133" s="38">
        <v>1106</v>
      </c>
      <c r="D133" s="39">
        <f t="shared" si="24"/>
        <v>6.1666787472609572E-3</v>
      </c>
      <c r="E133" s="38">
        <v>1761245.669278959</v>
      </c>
      <c r="F133" s="39">
        <f t="shared" si="25"/>
        <v>7.649024535989664E-3</v>
      </c>
      <c r="G133" s="40">
        <v>23844005</v>
      </c>
      <c r="H133" s="41">
        <v>351</v>
      </c>
      <c r="I133" s="42">
        <f t="shared" si="26"/>
        <v>8.2394366197183107E-3</v>
      </c>
      <c r="J133" s="43">
        <f t="shared" si="27"/>
        <v>3510000</v>
      </c>
      <c r="K133" s="44">
        <f t="shared" si="28"/>
        <v>8.2394366197183107E-3</v>
      </c>
      <c r="L133" s="45">
        <v>232</v>
      </c>
      <c r="M133" s="46">
        <f t="shared" si="29"/>
        <v>2320000</v>
      </c>
      <c r="N133" s="42">
        <f t="shared" si="30"/>
        <v>6.7387010572789591E-3</v>
      </c>
      <c r="O133" s="47">
        <f t="shared" si="31"/>
        <v>0.75915761606851684</v>
      </c>
      <c r="P133" s="47">
        <f t="shared" si="32"/>
        <v>0.50177939295696838</v>
      </c>
      <c r="Q133" s="47">
        <v>0.16</v>
      </c>
      <c r="R133" s="48">
        <f t="shared" si="33"/>
        <v>0.33822060704303158</v>
      </c>
      <c r="S133" s="49">
        <v>2320000</v>
      </c>
      <c r="T133" s="50">
        <f t="shared" si="34"/>
        <v>1748754.330721041</v>
      </c>
      <c r="U133" s="44">
        <f t="shared" si="35"/>
        <v>8.933955581775203E-3</v>
      </c>
      <c r="V133" s="10"/>
      <c r="W133" s="10"/>
    </row>
    <row r="134" spans="1:23" ht="14.4" customHeight="1" x14ac:dyDescent="0.3">
      <c r="A134" s="36">
        <v>133</v>
      </c>
      <c r="B134" s="51" t="s">
        <v>143</v>
      </c>
      <c r="C134" s="38">
        <v>5376</v>
      </c>
      <c r="D134" s="39">
        <f t="shared" si="24"/>
        <v>2.9974742265167185E-2</v>
      </c>
      <c r="E134" s="38">
        <v>8129895.0775609063</v>
      </c>
      <c r="F134" s="39">
        <f t="shared" si="25"/>
        <v>3.5307832409741773E-2</v>
      </c>
      <c r="G134" s="40">
        <v>83495664</v>
      </c>
      <c r="H134" s="41">
        <v>1444</v>
      </c>
      <c r="I134" s="42">
        <f t="shared" si="26"/>
        <v>3.3896713615023472E-2</v>
      </c>
      <c r="J134" s="43">
        <f t="shared" si="27"/>
        <v>14440000</v>
      </c>
      <c r="K134" s="44">
        <f t="shared" si="28"/>
        <v>3.3896713615023472E-2</v>
      </c>
      <c r="L134" s="45">
        <v>1371</v>
      </c>
      <c r="M134" s="46">
        <f t="shared" si="29"/>
        <v>13710000</v>
      </c>
      <c r="N134" s="42">
        <f t="shared" si="30"/>
        <v>3.9822237713489021E-2</v>
      </c>
      <c r="O134" s="47">
        <f t="shared" si="31"/>
        <v>0.59299015883011719</v>
      </c>
      <c r="P134" s="47">
        <f t="shared" si="32"/>
        <v>0.56301212448482729</v>
      </c>
      <c r="Q134" s="48">
        <v>0.41</v>
      </c>
      <c r="R134" s="48">
        <f t="shared" si="33"/>
        <v>2.6987875515172732E-2</v>
      </c>
      <c r="S134" s="49">
        <v>13710000</v>
      </c>
      <c r="T134" s="50">
        <f t="shared" si="34"/>
        <v>6310104.9224390937</v>
      </c>
      <c r="U134" s="44">
        <f t="shared" si="35"/>
        <v>3.2236773400965868E-2</v>
      </c>
      <c r="V134" s="10"/>
      <c r="W134" s="10"/>
    </row>
    <row r="135" spans="1:23" x14ac:dyDescent="0.3">
      <c r="A135" s="36">
        <v>134</v>
      </c>
      <c r="B135" s="51" t="s">
        <v>144</v>
      </c>
      <c r="C135" s="38">
        <v>2164</v>
      </c>
      <c r="D135" s="39">
        <f t="shared" si="24"/>
        <v>1.2065725867154351E-2</v>
      </c>
      <c r="E135" s="38">
        <v>2471367.7213689955</v>
      </c>
      <c r="F135" s="39">
        <f t="shared" si="25"/>
        <v>1.0733058237096072E-2</v>
      </c>
      <c r="G135" s="40">
        <v>103184845</v>
      </c>
      <c r="H135" s="41">
        <v>484</v>
      </c>
      <c r="I135" s="42">
        <f t="shared" si="26"/>
        <v>1.136150234741784E-2</v>
      </c>
      <c r="J135" s="43">
        <f t="shared" si="27"/>
        <v>4840000</v>
      </c>
      <c r="K135" s="44">
        <f t="shared" si="28"/>
        <v>1.136150234741784E-2</v>
      </c>
      <c r="L135" s="45">
        <v>356</v>
      </c>
      <c r="M135" s="46">
        <f t="shared" si="29"/>
        <v>3560000</v>
      </c>
      <c r="N135" s="42">
        <f t="shared" si="30"/>
        <v>1.0340420587893575E-2</v>
      </c>
      <c r="O135" s="47">
        <f t="shared" si="31"/>
        <v>0.69420441611488637</v>
      </c>
      <c r="P135" s="47">
        <f t="shared" si="32"/>
        <v>0.51061316557210645</v>
      </c>
      <c r="Q135" s="48">
        <v>0.22</v>
      </c>
      <c r="R135" s="48">
        <f t="shared" si="33"/>
        <v>0.26938683442789357</v>
      </c>
      <c r="S135" s="49">
        <v>3560000</v>
      </c>
      <c r="T135" s="50">
        <f t="shared" si="34"/>
        <v>2368632.2786310045</v>
      </c>
      <c r="U135" s="44">
        <f t="shared" si="35"/>
        <v>1.2100759492114159E-2</v>
      </c>
      <c r="V135" s="10"/>
      <c r="W135" s="10"/>
    </row>
    <row r="136" spans="1:23" ht="14.4" customHeight="1" x14ac:dyDescent="0.3">
      <c r="A136" s="36">
        <v>135</v>
      </c>
      <c r="B136" s="56" t="s">
        <v>145</v>
      </c>
      <c r="C136" s="38">
        <v>2710</v>
      </c>
      <c r="D136" s="39">
        <f t="shared" si="24"/>
        <v>1.5110035628460394E-2</v>
      </c>
      <c r="E136" s="38">
        <v>3512747.2739911065</v>
      </c>
      <c r="F136" s="39">
        <f t="shared" si="25"/>
        <v>1.5255730961421634E-2</v>
      </c>
      <c r="G136" s="40">
        <v>79972515</v>
      </c>
      <c r="H136" s="41">
        <v>543</v>
      </c>
      <c r="I136" s="42">
        <f t="shared" si="26"/>
        <v>1.2746478873239436E-2</v>
      </c>
      <c r="J136" s="43">
        <f t="shared" si="27"/>
        <v>5430000</v>
      </c>
      <c r="K136" s="44">
        <f t="shared" si="28"/>
        <v>1.2746478873239436E-2</v>
      </c>
      <c r="L136" s="45">
        <v>454</v>
      </c>
      <c r="M136" s="46">
        <f t="shared" si="29"/>
        <v>4540000</v>
      </c>
      <c r="N136" s="42">
        <f t="shared" si="30"/>
        <v>1.3186940862088997E-2</v>
      </c>
      <c r="O136" s="47">
        <f t="shared" si="31"/>
        <v>0.77373287973372395</v>
      </c>
      <c r="P136" s="47">
        <f t="shared" si="32"/>
        <v>0.64691478342377651</v>
      </c>
      <c r="Q136" s="47">
        <v>0.19</v>
      </c>
      <c r="R136" s="48">
        <f t="shared" si="33"/>
        <v>0.16308521657622349</v>
      </c>
      <c r="S136" s="49">
        <v>4540000</v>
      </c>
      <c r="T136" s="50">
        <f t="shared" si="34"/>
        <v>1917252.7260088935</v>
      </c>
      <c r="U136" s="44">
        <f t="shared" si="35"/>
        <v>9.7947724230300799E-3</v>
      </c>
      <c r="V136" s="10"/>
      <c r="W136" s="10"/>
    </row>
    <row r="137" spans="1:23" x14ac:dyDescent="0.3">
      <c r="A137" s="36">
        <v>136</v>
      </c>
      <c r="B137" s="37" t="s">
        <v>146</v>
      </c>
      <c r="C137" s="38">
        <v>2226</v>
      </c>
      <c r="D137" s="39">
        <f t="shared" si="24"/>
        <v>1.2411416719170789E-2</v>
      </c>
      <c r="E137" s="38">
        <v>2893453.8681665082</v>
      </c>
      <c r="F137" s="39">
        <f t="shared" si="25"/>
        <v>1.2566162698029822E-2</v>
      </c>
      <c r="G137" s="40">
        <v>107406975</v>
      </c>
      <c r="H137" s="41">
        <v>626</v>
      </c>
      <c r="I137" s="42">
        <f t="shared" si="26"/>
        <v>1.4694835680751174E-2</v>
      </c>
      <c r="J137" s="43">
        <f t="shared" si="27"/>
        <v>6260000</v>
      </c>
      <c r="K137" s="44">
        <f t="shared" si="28"/>
        <v>1.4694835680751174E-2</v>
      </c>
      <c r="L137" s="45">
        <v>375</v>
      </c>
      <c r="M137" s="46">
        <f t="shared" si="29"/>
        <v>3750000</v>
      </c>
      <c r="N137" s="42">
        <f t="shared" si="30"/>
        <v>1.0892296967584524E-2</v>
      </c>
      <c r="O137" s="47">
        <f t="shared" si="31"/>
        <v>0.77158769817773554</v>
      </c>
      <c r="P137" s="47">
        <f t="shared" si="32"/>
        <v>0.46221307798187033</v>
      </c>
      <c r="Q137" s="48">
        <v>0.25</v>
      </c>
      <c r="R137" s="48">
        <f t="shared" si="33"/>
        <v>0.28778692201812972</v>
      </c>
      <c r="S137" s="49">
        <v>3750000</v>
      </c>
      <c r="T137" s="50">
        <f t="shared" si="34"/>
        <v>3366546.1318334918</v>
      </c>
      <c r="U137" s="44">
        <f t="shared" si="35"/>
        <v>1.7198855824074762E-2</v>
      </c>
      <c r="V137" s="10"/>
      <c r="W137" s="10"/>
    </row>
    <row r="138" spans="1:23" x14ac:dyDescent="0.3">
      <c r="A138" s="36">
        <v>137</v>
      </c>
      <c r="B138" s="51" t="s">
        <v>147</v>
      </c>
      <c r="C138" s="38">
        <v>798</v>
      </c>
      <c r="D138" s="39">
        <f t="shared" si="24"/>
        <v>4.4493758049857545E-3</v>
      </c>
      <c r="E138" s="38">
        <v>1018963.6772620126</v>
      </c>
      <c r="F138" s="39">
        <f t="shared" si="25"/>
        <v>4.4253214100734885E-3</v>
      </c>
      <c r="G138" s="40">
        <v>59384202</v>
      </c>
      <c r="H138" s="41">
        <v>151</v>
      </c>
      <c r="I138" s="42">
        <f t="shared" si="26"/>
        <v>3.544600938967136E-3</v>
      </c>
      <c r="J138" s="43">
        <f t="shared" si="27"/>
        <v>1510000</v>
      </c>
      <c r="K138" s="44">
        <f t="shared" si="28"/>
        <v>3.544600938967136E-3</v>
      </c>
      <c r="L138" s="45">
        <v>135</v>
      </c>
      <c r="M138" s="46">
        <f t="shared" si="29"/>
        <v>1350000</v>
      </c>
      <c r="N138" s="42">
        <f t="shared" si="30"/>
        <v>3.921226908330429E-3</v>
      </c>
      <c r="O138" s="47">
        <f t="shared" si="31"/>
        <v>0.75478790908297233</v>
      </c>
      <c r="P138" s="47">
        <f t="shared" si="32"/>
        <v>0.67481038229272361</v>
      </c>
      <c r="Q138" s="48">
        <v>0.23</v>
      </c>
      <c r="R138" s="48">
        <f t="shared" si="33"/>
        <v>9.518961770727638E-2</v>
      </c>
      <c r="S138" s="49">
        <v>1350000</v>
      </c>
      <c r="T138" s="50">
        <f t="shared" si="34"/>
        <v>491036.32273798739</v>
      </c>
      <c r="U138" s="44">
        <f t="shared" si="35"/>
        <v>2.5085837497658236E-3</v>
      </c>
      <c r="V138" s="10"/>
      <c r="W138" s="10"/>
    </row>
    <row r="139" spans="1:23" x14ac:dyDescent="0.3">
      <c r="A139" s="36">
        <v>138</v>
      </c>
      <c r="B139" s="52" t="s">
        <v>148</v>
      </c>
      <c r="C139" s="38">
        <v>1629</v>
      </c>
      <c r="D139" s="39">
        <f t="shared" si="24"/>
        <v>9.0827483537867081E-3</v>
      </c>
      <c r="E139" s="38">
        <v>1890037.6075624167</v>
      </c>
      <c r="F139" s="39">
        <f t="shared" si="25"/>
        <v>8.2083631411322047E-3</v>
      </c>
      <c r="G139" s="40">
        <v>31383254</v>
      </c>
      <c r="H139" s="41">
        <v>371</v>
      </c>
      <c r="I139" s="42">
        <f t="shared" si="26"/>
        <v>8.7089201877934268E-3</v>
      </c>
      <c r="J139" s="43">
        <f t="shared" si="27"/>
        <v>3710000</v>
      </c>
      <c r="K139" s="44">
        <f t="shared" si="28"/>
        <v>8.7089201877934268E-3</v>
      </c>
      <c r="L139" s="45">
        <v>243</v>
      </c>
      <c r="M139" s="46">
        <f t="shared" si="29"/>
        <v>2430000</v>
      </c>
      <c r="N139" s="42">
        <f t="shared" si="30"/>
        <v>7.0582084349947718E-3</v>
      </c>
      <c r="O139" s="47">
        <f t="shared" si="31"/>
        <v>0.77779325414091227</v>
      </c>
      <c r="P139" s="47">
        <f t="shared" si="32"/>
        <v>0.50944409907342769</v>
      </c>
      <c r="Q139" s="47">
        <v>0.14000000000000001</v>
      </c>
      <c r="R139" s="48">
        <f t="shared" si="33"/>
        <v>0.35055590092657229</v>
      </c>
      <c r="S139" s="49">
        <v>2430000</v>
      </c>
      <c r="T139" s="50">
        <f t="shared" si="34"/>
        <v>1819962.3924375833</v>
      </c>
      <c r="U139" s="44">
        <f t="shared" si="35"/>
        <v>9.2977400478171501E-3</v>
      </c>
      <c r="V139" s="10"/>
      <c r="W139" s="10"/>
    </row>
    <row r="140" spans="1:23" x14ac:dyDescent="0.3">
      <c r="A140" s="36">
        <v>139</v>
      </c>
      <c r="B140" s="51" t="s">
        <v>149</v>
      </c>
      <c r="C140" s="38">
        <v>3426</v>
      </c>
      <c r="D140" s="39">
        <f t="shared" si="24"/>
        <v>1.9102207403359894E-2</v>
      </c>
      <c r="E140" s="38">
        <v>4091038.0136577943</v>
      </c>
      <c r="F140" s="39">
        <f t="shared" si="25"/>
        <v>1.7767226168366269E-2</v>
      </c>
      <c r="G140" s="40">
        <v>75266666</v>
      </c>
      <c r="H140" s="41">
        <v>750</v>
      </c>
      <c r="I140" s="42">
        <f t="shared" si="26"/>
        <v>1.7605633802816902E-2</v>
      </c>
      <c r="J140" s="43">
        <f t="shared" si="27"/>
        <v>7500000</v>
      </c>
      <c r="K140" s="44">
        <f t="shared" si="28"/>
        <v>1.7605633802816902E-2</v>
      </c>
      <c r="L140" s="45">
        <v>698</v>
      </c>
      <c r="M140" s="46">
        <f t="shared" si="29"/>
        <v>6980000</v>
      </c>
      <c r="N140" s="42">
        <f t="shared" si="30"/>
        <v>2.0274195422330662E-2</v>
      </c>
      <c r="O140" s="47">
        <f t="shared" si="31"/>
        <v>0.58610859794524273</v>
      </c>
      <c r="P140" s="47">
        <f t="shared" si="32"/>
        <v>0.54547173515437253</v>
      </c>
      <c r="Q140" s="53">
        <v>0.39</v>
      </c>
      <c r="R140" s="48">
        <f t="shared" si="33"/>
        <v>6.4528264845627459E-2</v>
      </c>
      <c r="S140" s="49">
        <v>6980000</v>
      </c>
      <c r="T140" s="50">
        <f t="shared" si="34"/>
        <v>3408961.9863422057</v>
      </c>
      <c r="U140" s="44">
        <f t="shared" si="35"/>
        <v>1.7415547988026487E-2</v>
      </c>
      <c r="V140" s="10"/>
      <c r="W140" s="10"/>
    </row>
    <row r="141" spans="1:23" x14ac:dyDescent="0.3">
      <c r="A141" s="36">
        <v>140</v>
      </c>
      <c r="B141" s="52" t="s">
        <v>150</v>
      </c>
      <c r="C141" s="38">
        <v>4775</v>
      </c>
      <c r="D141" s="39">
        <f t="shared" si="24"/>
        <v>2.6623771264169142E-2</v>
      </c>
      <c r="E141" s="38">
        <v>6313101.0271786563</v>
      </c>
      <c r="F141" s="39">
        <f t="shared" si="25"/>
        <v>2.7417563317467392E-2</v>
      </c>
      <c r="G141" s="40">
        <v>115641671</v>
      </c>
      <c r="H141" s="41">
        <v>1015</v>
      </c>
      <c r="I141" s="42">
        <f t="shared" si="26"/>
        <v>2.3826291079812205E-2</v>
      </c>
      <c r="J141" s="43">
        <f t="shared" si="27"/>
        <v>10150000</v>
      </c>
      <c r="K141" s="44">
        <f t="shared" si="28"/>
        <v>2.3826291079812205E-2</v>
      </c>
      <c r="L141" s="45">
        <v>849</v>
      </c>
      <c r="M141" s="46">
        <f t="shared" si="29"/>
        <v>8490000</v>
      </c>
      <c r="N141" s="42">
        <f t="shared" si="30"/>
        <v>2.4660160334611363E-2</v>
      </c>
      <c r="O141" s="47">
        <f t="shared" si="31"/>
        <v>0.74359258270655548</v>
      </c>
      <c r="P141" s="47">
        <f t="shared" si="32"/>
        <v>0.62198039676637007</v>
      </c>
      <c r="Q141" s="47">
        <v>0.21</v>
      </c>
      <c r="R141" s="48">
        <f t="shared" si="33"/>
        <v>0.16801960323362994</v>
      </c>
      <c r="S141" s="49">
        <v>8490000</v>
      </c>
      <c r="T141" s="50">
        <f t="shared" si="34"/>
        <v>3836898.9728213437</v>
      </c>
      <c r="U141" s="44">
        <f t="shared" si="35"/>
        <v>1.9601772754902116E-2</v>
      </c>
      <c r="V141" s="10"/>
      <c r="W141" s="10"/>
    </row>
    <row r="142" spans="1:23" x14ac:dyDescent="0.3">
      <c r="A142" s="36">
        <v>141</v>
      </c>
      <c r="B142" s="51" t="s">
        <v>151</v>
      </c>
      <c r="C142" s="38">
        <v>869</v>
      </c>
      <c r="D142" s="39">
        <f t="shared" si="24"/>
        <v>4.8452475871336095E-3</v>
      </c>
      <c r="E142" s="38">
        <v>1095763.1462577083</v>
      </c>
      <c r="F142" s="39">
        <f t="shared" si="25"/>
        <v>4.7588586518936757E-3</v>
      </c>
      <c r="G142" s="40">
        <v>50103891</v>
      </c>
      <c r="H142" s="41">
        <v>226</v>
      </c>
      <c r="I142" s="42">
        <f t="shared" si="26"/>
        <v>5.3051643192488264E-3</v>
      </c>
      <c r="J142" s="43">
        <f t="shared" si="27"/>
        <v>2260000</v>
      </c>
      <c r="K142" s="44">
        <f t="shared" si="28"/>
        <v>5.3051643192488264E-3</v>
      </c>
      <c r="L142" s="45">
        <v>190</v>
      </c>
      <c r="M142" s="46">
        <f t="shared" si="29"/>
        <v>1900000</v>
      </c>
      <c r="N142" s="42">
        <f t="shared" si="30"/>
        <v>5.5187637969094927E-3</v>
      </c>
      <c r="O142" s="47">
        <f t="shared" si="31"/>
        <v>0.57671744539879388</v>
      </c>
      <c r="P142" s="47">
        <f t="shared" si="32"/>
        <v>0.48485094967155234</v>
      </c>
      <c r="Q142" s="48">
        <v>0.37</v>
      </c>
      <c r="R142" s="48">
        <f t="shared" si="33"/>
        <v>0.14514905032844772</v>
      </c>
      <c r="S142" s="49">
        <v>1900000</v>
      </c>
      <c r="T142" s="50">
        <f t="shared" si="34"/>
        <v>1164236.8537422917</v>
      </c>
      <c r="U142" s="44">
        <f t="shared" si="35"/>
        <v>5.9477996167195991E-3</v>
      </c>
      <c r="V142" s="10"/>
      <c r="W142" s="10"/>
    </row>
    <row r="143" spans="1:23" x14ac:dyDescent="0.3">
      <c r="A143" s="36">
        <v>142</v>
      </c>
      <c r="B143" s="51" t="s">
        <v>152</v>
      </c>
      <c r="C143" s="38">
        <v>4310</v>
      </c>
      <c r="D143" s="39">
        <f t="shared" si="24"/>
        <v>2.4031089874045865E-2</v>
      </c>
      <c r="E143" s="38">
        <v>4942187.5869180858</v>
      </c>
      <c r="F143" s="39">
        <f t="shared" si="25"/>
        <v>2.1463737156711491E-2</v>
      </c>
      <c r="G143" s="40">
        <v>147142200</v>
      </c>
      <c r="H143" s="41">
        <v>947</v>
      </c>
      <c r="I143" s="42">
        <f t="shared" si="26"/>
        <v>2.2230046948356806E-2</v>
      </c>
      <c r="J143" s="43">
        <f t="shared" si="27"/>
        <v>9470000</v>
      </c>
      <c r="K143" s="44">
        <f t="shared" si="28"/>
        <v>2.2230046948356806E-2</v>
      </c>
      <c r="L143" s="45">
        <v>823</v>
      </c>
      <c r="M143" s="46">
        <f t="shared" si="29"/>
        <v>8230000</v>
      </c>
      <c r="N143" s="42">
        <f t="shared" si="30"/>
        <v>2.390496107819217E-2</v>
      </c>
      <c r="O143" s="47">
        <f t="shared" si="31"/>
        <v>0.6005088197956362</v>
      </c>
      <c r="P143" s="47">
        <f t="shared" si="32"/>
        <v>0.52187830907265953</v>
      </c>
      <c r="Q143" s="48">
        <v>0.36</v>
      </c>
      <c r="R143" s="48">
        <f t="shared" si="33"/>
        <v>0.11812169092734048</v>
      </c>
      <c r="S143" s="49">
        <v>8230000</v>
      </c>
      <c r="T143" s="50">
        <f t="shared" si="34"/>
        <v>4527812.4130819142</v>
      </c>
      <c r="U143" s="44">
        <f t="shared" si="35"/>
        <v>2.3131479516854417E-2</v>
      </c>
      <c r="V143" s="10"/>
      <c r="W143" s="10"/>
    </row>
    <row r="144" spans="1:23" x14ac:dyDescent="0.3">
      <c r="A144" s="36">
        <v>143</v>
      </c>
      <c r="B144" s="56" t="s">
        <v>153</v>
      </c>
      <c r="C144" s="38">
        <v>921</v>
      </c>
      <c r="D144" s="39">
        <f t="shared" si="24"/>
        <v>5.1351818501151371E-3</v>
      </c>
      <c r="E144" s="38">
        <v>732373.44570872677</v>
      </c>
      <c r="F144" s="39">
        <f t="shared" si="25"/>
        <v>3.1806706772637455E-3</v>
      </c>
      <c r="G144" s="40">
        <v>19301877</v>
      </c>
      <c r="H144" s="41">
        <v>107</v>
      </c>
      <c r="I144" s="42">
        <f t="shared" si="26"/>
        <v>2.5117370892018781E-3</v>
      </c>
      <c r="J144" s="43">
        <f t="shared" si="27"/>
        <v>1070000</v>
      </c>
      <c r="K144" s="44">
        <f t="shared" si="28"/>
        <v>2.5117370892018781E-3</v>
      </c>
      <c r="L144" s="45">
        <v>104</v>
      </c>
      <c r="M144" s="46">
        <f t="shared" si="29"/>
        <v>1040000</v>
      </c>
      <c r="N144" s="42">
        <f t="shared" si="30"/>
        <v>3.0207970256767749E-3</v>
      </c>
      <c r="O144" s="47">
        <f t="shared" si="31"/>
        <v>0.70420523625839115</v>
      </c>
      <c r="P144" s="47">
        <f t="shared" si="32"/>
        <v>0.68446116421376335</v>
      </c>
      <c r="Q144" s="47">
        <v>0.28999999999999998</v>
      </c>
      <c r="R144" s="48">
        <f t="shared" si="33"/>
        <v>2.5538835786236669E-2</v>
      </c>
      <c r="S144" s="49">
        <v>1040000</v>
      </c>
      <c r="T144" s="50">
        <f t="shared" si="34"/>
        <v>337626.55429127323</v>
      </c>
      <c r="U144" s="44">
        <f t="shared" si="35"/>
        <v>1.7248509903745946E-3</v>
      </c>
      <c r="V144" s="10"/>
      <c r="W144" s="10"/>
    </row>
    <row r="145" spans="1:23" x14ac:dyDescent="0.3">
      <c r="A145" s="36">
        <v>144</v>
      </c>
      <c r="B145" s="51" t="s">
        <v>154</v>
      </c>
      <c r="C145" s="38">
        <v>2072</v>
      </c>
      <c r="D145" s="39">
        <f t="shared" si="24"/>
        <v>1.1552765248033186E-2</v>
      </c>
      <c r="E145" s="38">
        <v>2942782.1009568162</v>
      </c>
      <c r="F145" s="39">
        <f t="shared" si="25"/>
        <v>1.2780393381182927E-2</v>
      </c>
      <c r="G145" s="40">
        <v>67039289</v>
      </c>
      <c r="H145" s="41">
        <v>550</v>
      </c>
      <c r="I145" s="42">
        <f t="shared" si="26"/>
        <v>1.2910798122065728E-2</v>
      </c>
      <c r="J145" s="43">
        <f t="shared" si="27"/>
        <v>5500000</v>
      </c>
      <c r="K145" s="44">
        <f t="shared" si="28"/>
        <v>1.2910798122065728E-2</v>
      </c>
      <c r="L145" s="45">
        <v>507</v>
      </c>
      <c r="M145" s="46">
        <f t="shared" si="29"/>
        <v>5070000</v>
      </c>
      <c r="N145" s="42">
        <f t="shared" si="30"/>
        <v>1.4726385500174277E-2</v>
      </c>
      <c r="O145" s="47">
        <f t="shared" si="31"/>
        <v>0.58043039466603874</v>
      </c>
      <c r="P145" s="47">
        <f t="shared" si="32"/>
        <v>0.53505129108305749</v>
      </c>
      <c r="Q145" s="47">
        <v>0.42</v>
      </c>
      <c r="R145" s="48">
        <f t="shared" si="33"/>
        <v>4.4948708916942526E-2</v>
      </c>
      <c r="S145" s="49">
        <v>5070000</v>
      </c>
      <c r="T145" s="50">
        <f t="shared" si="34"/>
        <v>2557217.8990431838</v>
      </c>
      <c r="U145" s="44">
        <f t="shared" si="35"/>
        <v>1.3064197023919585E-2</v>
      </c>
      <c r="V145" s="10"/>
      <c r="W145" s="10"/>
    </row>
    <row r="146" spans="1:23" x14ac:dyDescent="0.3">
      <c r="A146" s="36">
        <v>146</v>
      </c>
      <c r="B146" s="51" t="s">
        <v>155</v>
      </c>
      <c r="C146" s="38">
        <v>2085</v>
      </c>
      <c r="D146" s="39">
        <f t="shared" si="24"/>
        <v>1.1625248813778568E-2</v>
      </c>
      <c r="E146" s="38">
        <v>2005768.7716916888</v>
      </c>
      <c r="F146" s="39">
        <f t="shared" si="25"/>
        <v>8.7109792891485443E-3</v>
      </c>
      <c r="G146" s="40">
        <v>163792335</v>
      </c>
      <c r="H146" s="41">
        <v>369</v>
      </c>
      <c r="I146" s="42">
        <f t="shared" si="26"/>
        <v>8.6619718309859147E-3</v>
      </c>
      <c r="J146" s="43">
        <f t="shared" si="27"/>
        <v>3690000</v>
      </c>
      <c r="K146" s="44">
        <f t="shared" si="28"/>
        <v>8.6619718309859147E-3</v>
      </c>
      <c r="L146" s="45">
        <v>278</v>
      </c>
      <c r="M146" s="46">
        <f t="shared" si="29"/>
        <v>2780000</v>
      </c>
      <c r="N146" s="42">
        <f t="shared" si="30"/>
        <v>8.0748228186359947E-3</v>
      </c>
      <c r="O146" s="47">
        <f t="shared" si="31"/>
        <v>0.72149955816247802</v>
      </c>
      <c r="P146" s="47">
        <f t="shared" si="32"/>
        <v>0.54356877281617588</v>
      </c>
      <c r="Q146" s="48">
        <v>0.22</v>
      </c>
      <c r="R146" s="48">
        <f t="shared" si="33"/>
        <v>0.23643122718382412</v>
      </c>
      <c r="S146" s="49">
        <v>2780000</v>
      </c>
      <c r="T146" s="50">
        <f t="shared" si="34"/>
        <v>1684231.2283083112</v>
      </c>
      <c r="U146" s="44">
        <f t="shared" si="35"/>
        <v>8.604322927932978E-3</v>
      </c>
      <c r="V146" s="10"/>
      <c r="W146" s="10"/>
    </row>
    <row r="147" spans="1:23" x14ac:dyDescent="0.3">
      <c r="A147" s="36">
        <v>147</v>
      </c>
      <c r="B147" s="51" t="s">
        <v>156</v>
      </c>
      <c r="C147" s="38">
        <v>1674</v>
      </c>
      <c r="D147" s="39">
        <f t="shared" si="24"/>
        <v>9.3336530044438003E-3</v>
      </c>
      <c r="E147" s="38">
        <v>1822660.0205893796</v>
      </c>
      <c r="F147" s="39">
        <f t="shared" si="25"/>
        <v>7.9157447830450409E-3</v>
      </c>
      <c r="G147" s="40">
        <v>49218824</v>
      </c>
      <c r="H147" s="41">
        <v>308</v>
      </c>
      <c r="I147" s="42">
        <f t="shared" si="26"/>
        <v>7.2300469483568075E-3</v>
      </c>
      <c r="J147" s="43">
        <f t="shared" si="27"/>
        <v>3080000</v>
      </c>
      <c r="K147" s="44">
        <f t="shared" si="28"/>
        <v>7.2300469483568075E-3</v>
      </c>
      <c r="L147" s="45">
        <v>295</v>
      </c>
      <c r="M147" s="46">
        <f t="shared" si="29"/>
        <v>2950000</v>
      </c>
      <c r="N147" s="42">
        <f t="shared" si="30"/>
        <v>8.5686069478331586E-3</v>
      </c>
      <c r="O147" s="47">
        <f t="shared" si="31"/>
        <v>0.61785085443707788</v>
      </c>
      <c r="P147" s="47">
        <f t="shared" si="32"/>
        <v>0.59177273395759078</v>
      </c>
      <c r="Q147" s="48">
        <v>0.37</v>
      </c>
      <c r="R147" s="48">
        <f t="shared" si="33"/>
        <v>3.8227266042409225E-2</v>
      </c>
      <c r="S147" s="49">
        <v>2950000</v>
      </c>
      <c r="T147" s="50">
        <f t="shared" si="34"/>
        <v>1257339.9794106204</v>
      </c>
      <c r="U147" s="44">
        <f t="shared" si="35"/>
        <v>6.4234405770495313E-3</v>
      </c>
      <c r="V147" s="10"/>
      <c r="W147" s="10"/>
    </row>
    <row r="148" spans="1:23" x14ac:dyDescent="0.3">
      <c r="A148" s="36">
        <v>148</v>
      </c>
      <c r="B148" s="56" t="s">
        <v>157</v>
      </c>
      <c r="C148" s="38">
        <v>906</v>
      </c>
      <c r="D148" s="39">
        <f t="shared" si="24"/>
        <v>5.0515469665627739E-3</v>
      </c>
      <c r="E148" s="38">
        <v>1367474.3012337587</v>
      </c>
      <c r="F148" s="39">
        <f t="shared" si="25"/>
        <v>5.9388901076784621E-3</v>
      </c>
      <c r="G148" s="40">
        <v>24138493</v>
      </c>
      <c r="H148" s="41">
        <v>217</v>
      </c>
      <c r="I148" s="42">
        <f t="shared" si="26"/>
        <v>5.0938967136150235E-3</v>
      </c>
      <c r="J148" s="43">
        <f t="shared" si="27"/>
        <v>2170000</v>
      </c>
      <c r="K148" s="44">
        <f t="shared" si="28"/>
        <v>5.0938967136150235E-3</v>
      </c>
      <c r="L148" s="45">
        <v>203</v>
      </c>
      <c r="M148" s="46">
        <f t="shared" si="29"/>
        <v>2030000</v>
      </c>
      <c r="N148" s="42">
        <f t="shared" si="30"/>
        <v>5.8963634251190892E-3</v>
      </c>
      <c r="O148" s="47">
        <f t="shared" si="31"/>
        <v>0.67363266070628502</v>
      </c>
      <c r="P148" s="47">
        <f t="shared" si="32"/>
        <v>0.63017248904781509</v>
      </c>
      <c r="Q148" s="48">
        <v>0.31</v>
      </c>
      <c r="R148" s="48">
        <f t="shared" si="33"/>
        <v>5.9827510952184915E-2</v>
      </c>
      <c r="S148" s="49">
        <v>2030000</v>
      </c>
      <c r="T148" s="50">
        <f t="shared" si="34"/>
        <v>802525.69876624132</v>
      </c>
      <c r="U148" s="44">
        <f t="shared" si="35"/>
        <v>4.0999063276398037E-3</v>
      </c>
      <c r="V148" s="10"/>
      <c r="W148" s="10"/>
    </row>
    <row r="149" spans="1:23" x14ac:dyDescent="0.3">
      <c r="A149" s="36">
        <v>149</v>
      </c>
      <c r="B149" s="51" t="s">
        <v>158</v>
      </c>
      <c r="C149" s="38">
        <v>765</v>
      </c>
      <c r="D149" s="39">
        <f t="shared" si="24"/>
        <v>4.2653790611705536E-3</v>
      </c>
      <c r="E149" s="38">
        <v>851894.8639324836</v>
      </c>
      <c r="F149" s="39">
        <f t="shared" si="25"/>
        <v>3.6997477580574057E-3</v>
      </c>
      <c r="G149" s="40">
        <v>31172989</v>
      </c>
      <c r="H149" s="41">
        <v>103</v>
      </c>
      <c r="I149" s="42">
        <f t="shared" si="26"/>
        <v>2.4178403755868542E-3</v>
      </c>
      <c r="J149" s="43">
        <f t="shared" si="27"/>
        <v>1030000</v>
      </c>
      <c r="K149" s="44">
        <f t="shared" si="28"/>
        <v>2.4178403755868542E-3</v>
      </c>
      <c r="L149" s="45">
        <v>103</v>
      </c>
      <c r="M149" s="46">
        <f t="shared" si="29"/>
        <v>1030000</v>
      </c>
      <c r="N149" s="42">
        <f t="shared" si="30"/>
        <v>2.9917509004298826E-3</v>
      </c>
      <c r="O149" s="47">
        <f t="shared" si="31"/>
        <v>0.82708239216745982</v>
      </c>
      <c r="P149" s="47">
        <f t="shared" si="32"/>
        <v>0.82708239216745982</v>
      </c>
      <c r="Q149" s="47">
        <v>0.17</v>
      </c>
      <c r="R149" s="48">
        <f t="shared" si="33"/>
        <v>2.9176078325401644E-3</v>
      </c>
      <c r="S149" s="49">
        <v>1030000</v>
      </c>
      <c r="T149" s="50">
        <f t="shared" si="34"/>
        <v>178105.1360675164</v>
      </c>
      <c r="U149" s="44">
        <f t="shared" si="35"/>
        <v>9.0989531608888041E-4</v>
      </c>
      <c r="V149" s="10"/>
      <c r="W149" s="10"/>
    </row>
    <row r="150" spans="1:23" x14ac:dyDescent="0.3">
      <c r="A150" s="36">
        <v>150</v>
      </c>
      <c r="B150" s="59" t="s">
        <v>159</v>
      </c>
      <c r="C150" s="38">
        <v>852</v>
      </c>
      <c r="D150" s="39">
        <f t="shared" si="24"/>
        <v>4.7504613857742642E-3</v>
      </c>
      <c r="E150" s="38">
        <v>1280848.2594441252</v>
      </c>
      <c r="F150" s="39">
        <f t="shared" si="25"/>
        <v>5.5626764251341986E-3</v>
      </c>
      <c r="G150" s="40">
        <v>75071661</v>
      </c>
      <c r="H150" s="41">
        <v>334</v>
      </c>
      <c r="I150" s="42">
        <f t="shared" si="26"/>
        <v>7.8403755868544592E-3</v>
      </c>
      <c r="J150" s="43">
        <f t="shared" si="27"/>
        <v>3340000</v>
      </c>
      <c r="K150" s="44">
        <f t="shared" si="28"/>
        <v>7.8403755868544592E-3</v>
      </c>
      <c r="L150" s="45">
        <v>262</v>
      </c>
      <c r="M150" s="46">
        <f t="shared" si="29"/>
        <v>2620000</v>
      </c>
      <c r="N150" s="42">
        <f t="shared" si="30"/>
        <v>7.6100848146857213E-3</v>
      </c>
      <c r="O150" s="47">
        <f t="shared" si="31"/>
        <v>0.48887338146722337</v>
      </c>
      <c r="P150" s="47">
        <f t="shared" si="32"/>
        <v>0.38348750282758243</v>
      </c>
      <c r="Q150" s="47">
        <v>0.4</v>
      </c>
      <c r="R150" s="48">
        <f t="shared" si="33"/>
        <v>0.21651249717241761</v>
      </c>
      <c r="S150" s="49">
        <v>2620000</v>
      </c>
      <c r="T150" s="50">
        <f t="shared" si="34"/>
        <v>2059151.7405558748</v>
      </c>
      <c r="U150" s="44">
        <f t="shared" si="35"/>
        <v>1.051969957305332E-2</v>
      </c>
      <c r="V150" s="10"/>
      <c r="W150" s="10"/>
    </row>
    <row r="151" spans="1:23" x14ac:dyDescent="0.3">
      <c r="A151" s="36">
        <v>151</v>
      </c>
      <c r="B151" s="51" t="s">
        <v>160</v>
      </c>
      <c r="C151" s="38">
        <v>2201</v>
      </c>
      <c r="D151" s="39">
        <f t="shared" si="24"/>
        <v>1.2272025246583515E-2</v>
      </c>
      <c r="E151" s="38">
        <v>2940438.3480298016</v>
      </c>
      <c r="F151" s="39">
        <f t="shared" si="25"/>
        <v>1.2770214549258602E-2</v>
      </c>
      <c r="G151" s="40">
        <v>54980565</v>
      </c>
      <c r="H151" s="41">
        <v>488</v>
      </c>
      <c r="I151" s="42">
        <f t="shared" si="26"/>
        <v>1.1455399061032864E-2</v>
      </c>
      <c r="J151" s="43">
        <f t="shared" si="27"/>
        <v>4880000</v>
      </c>
      <c r="K151" s="44">
        <f t="shared" si="28"/>
        <v>1.1455399061032864E-2</v>
      </c>
      <c r="L151" s="45">
        <v>413</v>
      </c>
      <c r="M151" s="46">
        <f t="shared" si="29"/>
        <v>4130000</v>
      </c>
      <c r="N151" s="42">
        <f t="shared" si="30"/>
        <v>1.1996049726966423E-2</v>
      </c>
      <c r="O151" s="47">
        <f t="shared" si="31"/>
        <v>0.71197054431714324</v>
      </c>
      <c r="P151" s="47">
        <f t="shared" si="32"/>
        <v>0.60254884180938562</v>
      </c>
      <c r="Q151" s="47">
        <v>0.19</v>
      </c>
      <c r="R151" s="48">
        <f t="shared" si="33"/>
        <v>0.20745115819061438</v>
      </c>
      <c r="S151" s="49">
        <v>4130000</v>
      </c>
      <c r="T151" s="50">
        <f t="shared" si="34"/>
        <v>1939561.6519701984</v>
      </c>
      <c r="U151" s="44">
        <f t="shared" si="35"/>
        <v>9.9087432364909009E-3</v>
      </c>
      <c r="V151" s="10"/>
      <c r="W151" s="10"/>
    </row>
    <row r="152" spans="1:23" x14ac:dyDescent="0.3">
      <c r="A152" s="36">
        <v>152</v>
      </c>
      <c r="B152" s="51" t="s">
        <v>161</v>
      </c>
      <c r="C152" s="38">
        <v>769</v>
      </c>
      <c r="D152" s="39">
        <f t="shared" si="24"/>
        <v>4.2876816967845179E-3</v>
      </c>
      <c r="E152" s="38">
        <v>1368921.7508376339</v>
      </c>
      <c r="F152" s="39">
        <f t="shared" si="25"/>
        <v>5.945176327555546E-3</v>
      </c>
      <c r="G152" s="40">
        <v>30583312</v>
      </c>
      <c r="H152" s="41">
        <v>262</v>
      </c>
      <c r="I152" s="42">
        <f t="shared" si="26"/>
        <v>6.1502347417840379E-3</v>
      </c>
      <c r="J152" s="43">
        <f t="shared" si="27"/>
        <v>2620000</v>
      </c>
      <c r="K152" s="44">
        <f t="shared" si="28"/>
        <v>6.1502347417840379E-3</v>
      </c>
      <c r="L152" s="45">
        <v>204</v>
      </c>
      <c r="M152" s="46">
        <f t="shared" si="29"/>
        <v>2040000</v>
      </c>
      <c r="N152" s="42">
        <f t="shared" si="30"/>
        <v>5.9254095503659815E-3</v>
      </c>
      <c r="O152" s="47">
        <f t="shared" si="31"/>
        <v>0.67104007394001663</v>
      </c>
      <c r="P152" s="47">
        <f t="shared" si="32"/>
        <v>0.52248921787695946</v>
      </c>
      <c r="Q152" s="47">
        <v>0.26</v>
      </c>
      <c r="R152" s="48">
        <f t="shared" si="33"/>
        <v>0.21751078212304054</v>
      </c>
      <c r="S152" s="49">
        <v>2040000</v>
      </c>
      <c r="T152" s="50">
        <f t="shared" si="34"/>
        <v>1251078.2491623661</v>
      </c>
      <c r="U152" s="44">
        <f t="shared" si="35"/>
        <v>6.3914509379560313E-3</v>
      </c>
      <c r="V152" s="10"/>
      <c r="W152" s="10"/>
    </row>
    <row r="153" spans="1:23" x14ac:dyDescent="0.3">
      <c r="A153" s="36">
        <v>153</v>
      </c>
      <c r="B153" s="56" t="s">
        <v>162</v>
      </c>
      <c r="C153" s="38">
        <v>906</v>
      </c>
      <c r="D153" s="39">
        <f t="shared" si="24"/>
        <v>5.0515469665627739E-3</v>
      </c>
      <c r="E153" s="38">
        <v>1258684.8026107897</v>
      </c>
      <c r="F153" s="39">
        <f t="shared" si="25"/>
        <v>5.4664213551700322E-3</v>
      </c>
      <c r="G153" s="40">
        <v>24529360</v>
      </c>
      <c r="H153" s="41">
        <v>267</v>
      </c>
      <c r="I153" s="42">
        <f t="shared" si="26"/>
        <v>6.2676056338028165E-3</v>
      </c>
      <c r="J153" s="43">
        <f t="shared" si="27"/>
        <v>2670000</v>
      </c>
      <c r="K153" s="44">
        <f t="shared" si="28"/>
        <v>6.2676056338028165E-3</v>
      </c>
      <c r="L153" s="45">
        <v>166</v>
      </c>
      <c r="M153" s="46">
        <f t="shared" si="29"/>
        <v>1660000</v>
      </c>
      <c r="N153" s="42">
        <f t="shared" si="30"/>
        <v>4.8216567909840826E-3</v>
      </c>
      <c r="O153" s="47">
        <f t="shared" si="31"/>
        <v>0.75824385699445163</v>
      </c>
      <c r="P153" s="47">
        <f t="shared" si="32"/>
        <v>0.4714175290677115</v>
      </c>
      <c r="Q153" s="48">
        <v>0.15</v>
      </c>
      <c r="R153" s="48">
        <f t="shared" si="33"/>
        <v>0.37858247093228847</v>
      </c>
      <c r="S153" s="49">
        <v>1660000</v>
      </c>
      <c r="T153" s="50">
        <f t="shared" si="34"/>
        <v>1411315.1973892103</v>
      </c>
      <c r="U153" s="44">
        <f t="shared" si="35"/>
        <v>7.2100620789660929E-3</v>
      </c>
      <c r="V153" s="10"/>
      <c r="W153" s="10"/>
    </row>
    <row r="154" spans="1:23" x14ac:dyDescent="0.3">
      <c r="A154" s="36">
        <v>154</v>
      </c>
      <c r="B154" s="51" t="s">
        <v>163</v>
      </c>
      <c r="C154" s="38">
        <v>404</v>
      </c>
      <c r="D154" s="39">
        <f t="shared" si="24"/>
        <v>2.2525661970103318E-3</v>
      </c>
      <c r="E154" s="38">
        <v>563252.96895397583</v>
      </c>
      <c r="F154" s="39">
        <f t="shared" si="25"/>
        <v>2.446186727182578E-3</v>
      </c>
      <c r="G154" s="40">
        <v>17493127</v>
      </c>
      <c r="H154" s="41">
        <v>104</v>
      </c>
      <c r="I154" s="42">
        <f t="shared" si="26"/>
        <v>2.4413145539906103E-3</v>
      </c>
      <c r="J154" s="43">
        <f t="shared" si="27"/>
        <v>1040000</v>
      </c>
      <c r="K154" s="44">
        <f t="shared" si="28"/>
        <v>2.4413145539906103E-3</v>
      </c>
      <c r="L154" s="45">
        <v>93</v>
      </c>
      <c r="M154" s="46">
        <f t="shared" si="29"/>
        <v>930000</v>
      </c>
      <c r="N154" s="42">
        <f t="shared" si="30"/>
        <v>2.7012896479609622E-3</v>
      </c>
      <c r="O154" s="47">
        <f t="shared" si="31"/>
        <v>0.60564835371395254</v>
      </c>
      <c r="P154" s="47">
        <f t="shared" si="32"/>
        <v>0.54158939322497679</v>
      </c>
      <c r="Q154" s="47">
        <v>0.35</v>
      </c>
      <c r="R154" s="48">
        <f t="shared" si="33"/>
        <v>0.10841060677502323</v>
      </c>
      <c r="S154" s="49">
        <v>930000</v>
      </c>
      <c r="T154" s="50">
        <f t="shared" si="34"/>
        <v>476747.03104602417</v>
      </c>
      <c r="U154" s="44">
        <f t="shared" si="35"/>
        <v>2.4355832744970118E-3</v>
      </c>
      <c r="V154" s="10"/>
      <c r="W154" s="10"/>
    </row>
    <row r="155" spans="1:23" x14ac:dyDescent="0.3">
      <c r="A155" s="36">
        <v>155</v>
      </c>
      <c r="B155" s="51" t="s">
        <v>164</v>
      </c>
      <c r="C155" s="38">
        <v>739</v>
      </c>
      <c r="D155" s="39">
        <f t="shared" si="24"/>
        <v>4.1204119296797898E-3</v>
      </c>
      <c r="E155" s="38">
        <v>944178.29271476436</v>
      </c>
      <c r="F155" s="39">
        <f t="shared" si="25"/>
        <v>4.1005312622177884E-3</v>
      </c>
      <c r="G155" s="40">
        <v>31660890</v>
      </c>
      <c r="H155" s="41">
        <v>160</v>
      </c>
      <c r="I155" s="42">
        <f t="shared" si="26"/>
        <v>3.7558685446009389E-3</v>
      </c>
      <c r="J155" s="43">
        <f t="shared" si="27"/>
        <v>1600000</v>
      </c>
      <c r="K155" s="44">
        <f t="shared" si="28"/>
        <v>3.7558685446009389E-3</v>
      </c>
      <c r="L155" s="45">
        <v>150</v>
      </c>
      <c r="M155" s="46">
        <f t="shared" si="29"/>
        <v>1500000</v>
      </c>
      <c r="N155" s="42">
        <f t="shared" si="30"/>
        <v>4.3569187870338101E-3</v>
      </c>
      <c r="O155" s="47">
        <f t="shared" si="31"/>
        <v>0.6294521951431763</v>
      </c>
      <c r="P155" s="47">
        <f t="shared" si="32"/>
        <v>0.59011143294672774</v>
      </c>
      <c r="Q155" s="47">
        <v>0.35</v>
      </c>
      <c r="R155" s="48">
        <f t="shared" si="33"/>
        <v>5.9888567053272279E-2</v>
      </c>
      <c r="S155" s="49">
        <v>1500000</v>
      </c>
      <c r="T155" s="50">
        <f t="shared" si="34"/>
        <v>655821.70728523564</v>
      </c>
      <c r="U155" s="44">
        <f t="shared" si="35"/>
        <v>3.3504317327605849E-3</v>
      </c>
      <c r="V155" s="10"/>
      <c r="W155" s="10"/>
    </row>
    <row r="156" spans="1:23" x14ac:dyDescent="0.3">
      <c r="A156" s="36">
        <v>156</v>
      </c>
      <c r="B156" s="51" t="s">
        <v>165</v>
      </c>
      <c r="C156" s="38">
        <v>1043</v>
      </c>
      <c r="D156" s="39">
        <f t="shared" si="24"/>
        <v>5.8154122363410299E-3</v>
      </c>
      <c r="E156" s="38">
        <v>1297074.6036455093</v>
      </c>
      <c r="F156" s="39">
        <f t="shared" si="25"/>
        <v>5.6331468354186495E-3</v>
      </c>
      <c r="G156" s="40">
        <v>31117531</v>
      </c>
      <c r="H156" s="41">
        <v>306</v>
      </c>
      <c r="I156" s="42">
        <f t="shared" si="26"/>
        <v>7.1830985915492954E-3</v>
      </c>
      <c r="J156" s="43">
        <f t="shared" si="27"/>
        <v>3060000</v>
      </c>
      <c r="K156" s="44">
        <f t="shared" si="28"/>
        <v>7.1830985915492954E-3</v>
      </c>
      <c r="L156" s="45">
        <v>273</v>
      </c>
      <c r="M156" s="46">
        <f t="shared" si="29"/>
        <v>2730000</v>
      </c>
      <c r="N156" s="42">
        <f t="shared" si="30"/>
        <v>7.9295921924015331E-3</v>
      </c>
      <c r="O156" s="47">
        <f t="shared" si="31"/>
        <v>0.47511890243425253</v>
      </c>
      <c r="P156" s="47">
        <f t="shared" si="32"/>
        <v>0.42388058942663703</v>
      </c>
      <c r="Q156" s="47">
        <v>0.47</v>
      </c>
      <c r="R156" s="48">
        <f t="shared" si="33"/>
        <v>0.10611941057336294</v>
      </c>
      <c r="S156" s="49">
        <v>2730000</v>
      </c>
      <c r="T156" s="50">
        <f t="shared" si="34"/>
        <v>1762925.3963544907</v>
      </c>
      <c r="U156" s="44">
        <f t="shared" si="35"/>
        <v>9.006352069201461E-3</v>
      </c>
      <c r="V156" s="10"/>
      <c r="W156" s="10"/>
    </row>
    <row r="157" spans="1:23" x14ac:dyDescent="0.3">
      <c r="A157" s="36">
        <v>157</v>
      </c>
      <c r="B157" s="51" t="s">
        <v>166</v>
      </c>
      <c r="C157" s="38">
        <v>1751</v>
      </c>
      <c r="D157" s="39">
        <f t="shared" si="24"/>
        <v>9.7629787400126018E-3</v>
      </c>
      <c r="E157" s="38">
        <v>1729872.0470673367</v>
      </c>
      <c r="F157" s="39">
        <f t="shared" si="25"/>
        <v>7.512770059816664E-3</v>
      </c>
      <c r="G157" s="40">
        <v>110213310</v>
      </c>
      <c r="H157" s="41">
        <v>499</v>
      </c>
      <c r="I157" s="42">
        <f t="shared" si="26"/>
        <v>1.1713615023474178E-2</v>
      </c>
      <c r="J157" s="43">
        <f t="shared" si="27"/>
        <v>4990000</v>
      </c>
      <c r="K157" s="44">
        <f t="shared" si="28"/>
        <v>1.1713615023474178E-2</v>
      </c>
      <c r="L157" s="45">
        <v>384</v>
      </c>
      <c r="M157" s="46">
        <f t="shared" si="29"/>
        <v>3840000</v>
      </c>
      <c r="N157" s="42">
        <f t="shared" si="30"/>
        <v>1.1153712094806553E-2</v>
      </c>
      <c r="O157" s="47">
        <f t="shared" si="31"/>
        <v>0.45048751225711892</v>
      </c>
      <c r="P157" s="47">
        <f t="shared" si="32"/>
        <v>0.3466677449032739</v>
      </c>
      <c r="Q157" s="47">
        <v>0.42</v>
      </c>
      <c r="R157" s="48">
        <f t="shared" si="33"/>
        <v>0.23333225509672612</v>
      </c>
      <c r="S157" s="49">
        <v>3840000</v>
      </c>
      <c r="T157" s="50">
        <f t="shared" si="34"/>
        <v>3260127.9529326633</v>
      </c>
      <c r="U157" s="44">
        <f t="shared" si="35"/>
        <v>1.6655191533046874E-2</v>
      </c>
      <c r="V157" s="10"/>
      <c r="W157" s="10"/>
    </row>
    <row r="158" spans="1:23" x14ac:dyDescent="0.3">
      <c r="A158" s="36">
        <v>158</v>
      </c>
      <c r="B158" s="51" t="s">
        <v>167</v>
      </c>
      <c r="C158" s="38">
        <v>925</v>
      </c>
      <c r="D158" s="39">
        <f t="shared" si="24"/>
        <v>5.1574844857291014E-3</v>
      </c>
      <c r="E158" s="38">
        <v>1562705.0862845343</v>
      </c>
      <c r="F158" s="39">
        <f t="shared" si="25"/>
        <v>6.7867701570558225E-3</v>
      </c>
      <c r="G158" s="40">
        <v>37391019</v>
      </c>
      <c r="H158" s="41">
        <v>257</v>
      </c>
      <c r="I158" s="42">
        <f t="shared" si="26"/>
        <v>6.0328638497652584E-3</v>
      </c>
      <c r="J158" s="43">
        <f t="shared" si="27"/>
        <v>2570000</v>
      </c>
      <c r="K158" s="44">
        <f t="shared" si="28"/>
        <v>6.0328638497652584E-3</v>
      </c>
      <c r="L158" s="45">
        <v>207</v>
      </c>
      <c r="M158" s="46">
        <f t="shared" si="29"/>
        <v>2070000</v>
      </c>
      <c r="N158" s="42">
        <f t="shared" si="30"/>
        <v>6.0125479261066575E-3</v>
      </c>
      <c r="O158" s="47">
        <f t="shared" si="31"/>
        <v>0.75492999337417122</v>
      </c>
      <c r="P158" s="47">
        <f t="shared" si="32"/>
        <v>0.60805645380721174</v>
      </c>
      <c r="Q158" s="47">
        <v>0.2</v>
      </c>
      <c r="R158" s="48">
        <f t="shared" si="33"/>
        <v>0.19194354619278825</v>
      </c>
      <c r="S158" s="49">
        <v>2070000</v>
      </c>
      <c r="T158" s="50">
        <f t="shared" si="34"/>
        <v>1007294.9137154657</v>
      </c>
      <c r="U158" s="44">
        <f t="shared" si="35"/>
        <v>5.1460218618424028E-3</v>
      </c>
      <c r="V158" s="10"/>
      <c r="W158" s="10"/>
    </row>
    <row r="159" spans="1:23" x14ac:dyDescent="0.3">
      <c r="A159" s="36">
        <v>159</v>
      </c>
      <c r="B159" s="56" t="s">
        <v>168</v>
      </c>
      <c r="C159" s="38">
        <v>1446</v>
      </c>
      <c r="D159" s="39">
        <f t="shared" si="24"/>
        <v>8.0624027744478702E-3</v>
      </c>
      <c r="E159" s="38">
        <v>2507151.7448059875</v>
      </c>
      <c r="F159" s="39">
        <f t="shared" si="25"/>
        <v>1.0888466922006018E-2</v>
      </c>
      <c r="G159" s="40">
        <v>21817114</v>
      </c>
      <c r="H159" s="41">
        <v>464</v>
      </c>
      <c r="I159" s="42">
        <f t="shared" si="26"/>
        <v>1.0892018779342722E-2</v>
      </c>
      <c r="J159" s="43">
        <f t="shared" si="27"/>
        <v>4640000</v>
      </c>
      <c r="K159" s="44">
        <f t="shared" si="28"/>
        <v>1.0892018779342722E-2</v>
      </c>
      <c r="L159" s="45">
        <v>357</v>
      </c>
      <c r="M159" s="46">
        <f t="shared" si="29"/>
        <v>3570000</v>
      </c>
      <c r="N159" s="42">
        <f t="shared" si="30"/>
        <v>1.0369466713140468E-2</v>
      </c>
      <c r="O159" s="47">
        <f t="shared" si="31"/>
        <v>0.70228340190643901</v>
      </c>
      <c r="P159" s="47">
        <f t="shared" si="32"/>
        <v>0.54033442775991114</v>
      </c>
      <c r="Q159" s="48">
        <v>0.23</v>
      </c>
      <c r="R159" s="48">
        <f t="shared" si="33"/>
        <v>0.22966557224008885</v>
      </c>
      <c r="S159" s="49">
        <v>3570000</v>
      </c>
      <c r="T159" s="50">
        <f t="shared" si="34"/>
        <v>2132848.2551940125</v>
      </c>
      <c r="U159" s="44">
        <f t="shared" si="35"/>
        <v>1.0896196932769536E-2</v>
      </c>
      <c r="V159" s="10"/>
      <c r="W159" s="10"/>
    </row>
    <row r="160" spans="1:23" x14ac:dyDescent="0.3">
      <c r="A160" s="36">
        <v>160</v>
      </c>
      <c r="B160" s="56" t="s">
        <v>169</v>
      </c>
      <c r="C160" s="38">
        <v>4311</v>
      </c>
      <c r="D160" s="39">
        <f t="shared" si="24"/>
        <v>2.4036665532949357E-2</v>
      </c>
      <c r="E160" s="38">
        <v>6940704.3458397333</v>
      </c>
      <c r="F160" s="39">
        <f t="shared" si="25"/>
        <v>3.0143221223710777E-2</v>
      </c>
      <c r="G160" s="40">
        <v>53707654</v>
      </c>
      <c r="H160" s="41">
        <v>1260</v>
      </c>
      <c r="I160" s="42">
        <f t="shared" si="26"/>
        <v>2.9577464788732393E-2</v>
      </c>
      <c r="J160" s="43">
        <f t="shared" si="27"/>
        <v>12600000</v>
      </c>
      <c r="K160" s="44">
        <f t="shared" si="28"/>
        <v>2.9577464788732393E-2</v>
      </c>
      <c r="L160" s="45">
        <v>981</v>
      </c>
      <c r="M160" s="46">
        <f t="shared" si="29"/>
        <v>9810000</v>
      </c>
      <c r="N160" s="42">
        <f t="shared" si="30"/>
        <v>2.8494248867201116E-2</v>
      </c>
      <c r="O160" s="47">
        <f t="shared" si="31"/>
        <v>0.70751318510089023</v>
      </c>
      <c r="P160" s="47">
        <f t="shared" si="32"/>
        <v>0.55084955125712165</v>
      </c>
      <c r="Q160" s="48">
        <v>0.25</v>
      </c>
      <c r="R160" s="48">
        <f t="shared" si="33"/>
        <v>0.19915044874287835</v>
      </c>
      <c r="S160" s="49">
        <v>9810000</v>
      </c>
      <c r="T160" s="50">
        <f t="shared" si="34"/>
        <v>5659295.6541602667</v>
      </c>
      <c r="U160" s="44">
        <f t="shared" si="35"/>
        <v>2.8911948985741502E-2</v>
      </c>
      <c r="V160" s="10"/>
      <c r="W160" s="10"/>
    </row>
    <row r="161" spans="1:23" x14ac:dyDescent="0.3">
      <c r="A161" s="36">
        <v>161</v>
      </c>
      <c r="B161" s="51" t="s">
        <v>1</v>
      </c>
      <c r="C161" s="38">
        <v>162</v>
      </c>
      <c r="D161" s="39">
        <f t="shared" si="24"/>
        <v>9.0325674236552903E-4</v>
      </c>
      <c r="E161" s="38">
        <v>369989.74763780838</v>
      </c>
      <c r="F161" s="39">
        <f t="shared" si="25"/>
        <v>1.6068517340370955E-3</v>
      </c>
      <c r="G161" s="40">
        <v>18120224</v>
      </c>
      <c r="H161" s="41">
        <v>102</v>
      </c>
      <c r="I161" s="42">
        <f t="shared" si="26"/>
        <v>2.3943661971830986E-3</v>
      </c>
      <c r="J161" s="43">
        <f t="shared" si="27"/>
        <v>1020000</v>
      </c>
      <c r="K161" s="44">
        <f t="shared" si="28"/>
        <v>2.3943661971830986E-3</v>
      </c>
      <c r="L161" s="45">
        <v>52</v>
      </c>
      <c r="M161" s="46">
        <f t="shared" si="29"/>
        <v>520000</v>
      </c>
      <c r="N161" s="42">
        <f t="shared" si="30"/>
        <v>1.5103985128383875E-3</v>
      </c>
      <c r="O161" s="47">
        <f t="shared" si="31"/>
        <v>0.71151874545732385</v>
      </c>
      <c r="P161" s="47">
        <f t="shared" si="32"/>
        <v>0.36273504670373369</v>
      </c>
      <c r="Q161" s="57">
        <v>0.15</v>
      </c>
      <c r="R161" s="48">
        <f t="shared" si="33"/>
        <v>0.48726495329626629</v>
      </c>
      <c r="S161" s="49">
        <v>520000</v>
      </c>
      <c r="T161" s="50">
        <f t="shared" si="34"/>
        <v>650010.25236219168</v>
      </c>
      <c r="U161" s="44">
        <f t="shared" si="35"/>
        <v>3.320742439510025E-3</v>
      </c>
      <c r="V161" s="10"/>
      <c r="W161" s="10"/>
    </row>
    <row r="162" spans="1:23" x14ac:dyDescent="0.3">
      <c r="A162" s="36">
        <v>162</v>
      </c>
      <c r="B162" s="52" t="s">
        <v>170</v>
      </c>
      <c r="C162" s="38">
        <v>1032</v>
      </c>
      <c r="D162" s="39">
        <f t="shared" si="24"/>
        <v>5.7540799884026293E-3</v>
      </c>
      <c r="E162" s="38">
        <v>1144944.0811303239</v>
      </c>
      <c r="F162" s="39">
        <f t="shared" si="25"/>
        <v>4.9724496256603025E-3</v>
      </c>
      <c r="G162" s="40">
        <v>32549345</v>
      </c>
      <c r="H162" s="41">
        <v>189</v>
      </c>
      <c r="I162" s="42">
        <f t="shared" si="26"/>
        <v>4.4366197183098588E-3</v>
      </c>
      <c r="J162" s="43">
        <f t="shared" si="27"/>
        <v>1890000</v>
      </c>
      <c r="K162" s="44">
        <f t="shared" si="28"/>
        <v>4.4366197183098588E-3</v>
      </c>
      <c r="L162" s="45">
        <v>146</v>
      </c>
      <c r="M162" s="46">
        <f t="shared" si="29"/>
        <v>1460000</v>
      </c>
      <c r="N162" s="42">
        <f t="shared" si="30"/>
        <v>4.2407342860462417E-3</v>
      </c>
      <c r="O162" s="47">
        <f t="shared" si="31"/>
        <v>0.78420827474679722</v>
      </c>
      <c r="P162" s="47">
        <f t="shared" si="32"/>
        <v>0.60579051911657356</v>
      </c>
      <c r="Q162" s="47">
        <v>0.18</v>
      </c>
      <c r="R162" s="48">
        <f t="shared" si="33"/>
        <v>0.21420948088342645</v>
      </c>
      <c r="S162" s="49">
        <v>1460000</v>
      </c>
      <c r="T162" s="50">
        <f t="shared" si="34"/>
        <v>745055.91886967607</v>
      </c>
      <c r="U162" s="44">
        <f t="shared" si="35"/>
        <v>3.8063073630107275E-3</v>
      </c>
      <c r="V162" s="10"/>
      <c r="W162" s="10"/>
    </row>
    <row r="163" spans="1:23" x14ac:dyDescent="0.3">
      <c r="A163" s="36">
        <v>163</v>
      </c>
      <c r="B163" s="51" t="s">
        <v>171</v>
      </c>
      <c r="C163" s="38">
        <v>368</v>
      </c>
      <c r="D163" s="39">
        <f t="shared" si="24"/>
        <v>2.0518424764846585E-3</v>
      </c>
      <c r="E163" s="38">
        <v>383382.83918537729</v>
      </c>
      <c r="F163" s="39">
        <f t="shared" si="25"/>
        <v>1.6650174332618096E-3</v>
      </c>
      <c r="G163" s="40">
        <v>68809091</v>
      </c>
      <c r="H163" s="41">
        <v>92</v>
      </c>
      <c r="I163" s="42">
        <f t="shared" si="26"/>
        <v>2.1596244131455401E-3</v>
      </c>
      <c r="J163" s="43">
        <f t="shared" si="27"/>
        <v>920000</v>
      </c>
      <c r="K163" s="44">
        <f t="shared" si="28"/>
        <v>2.1596244131455401E-3</v>
      </c>
      <c r="L163" s="45">
        <v>66</v>
      </c>
      <c r="M163" s="46">
        <f t="shared" si="29"/>
        <v>660000</v>
      </c>
      <c r="N163" s="42">
        <f t="shared" si="30"/>
        <v>1.9170442662948763E-3</v>
      </c>
      <c r="O163" s="47">
        <f t="shared" si="31"/>
        <v>0.58088308967481406</v>
      </c>
      <c r="P163" s="47">
        <f t="shared" si="32"/>
        <v>0.41672047737541013</v>
      </c>
      <c r="Q163" s="48">
        <v>0.31</v>
      </c>
      <c r="R163" s="48">
        <f t="shared" si="33"/>
        <v>0.27327952262458993</v>
      </c>
      <c r="S163" s="49">
        <v>660000</v>
      </c>
      <c r="T163" s="50">
        <f t="shared" si="34"/>
        <v>536617.16081462265</v>
      </c>
      <c r="U163" s="44">
        <f t="shared" si="35"/>
        <v>2.7414450359985474E-3</v>
      </c>
      <c r="V163" s="10"/>
      <c r="W163" s="10"/>
    </row>
    <row r="164" spans="1:23" x14ac:dyDescent="0.3">
      <c r="A164" s="36">
        <v>164</v>
      </c>
      <c r="B164" s="52" t="s">
        <v>172</v>
      </c>
      <c r="C164" s="38">
        <v>1927</v>
      </c>
      <c r="D164" s="39">
        <f t="shared" si="24"/>
        <v>1.0744294707027003E-2</v>
      </c>
      <c r="E164" s="38">
        <v>2563107.8327059876</v>
      </c>
      <c r="F164" s="39">
        <f t="shared" si="25"/>
        <v>1.1131482133768224E-2</v>
      </c>
      <c r="G164" s="40">
        <v>24063589</v>
      </c>
      <c r="H164" s="41">
        <v>402</v>
      </c>
      <c r="I164" s="42">
        <f t="shared" si="26"/>
        <v>9.4366197183098598E-3</v>
      </c>
      <c r="J164" s="43">
        <f t="shared" si="27"/>
        <v>4020000</v>
      </c>
      <c r="K164" s="44">
        <f t="shared" si="28"/>
        <v>9.4366197183098598E-3</v>
      </c>
      <c r="L164" s="45">
        <v>346</v>
      </c>
      <c r="M164" s="46">
        <f t="shared" si="29"/>
        <v>3460000</v>
      </c>
      <c r="N164" s="42">
        <f t="shared" si="30"/>
        <v>1.0049959335424654E-2</v>
      </c>
      <c r="O164" s="47">
        <f t="shared" si="31"/>
        <v>0.7407826106086669</v>
      </c>
      <c r="P164" s="47">
        <f t="shared" si="32"/>
        <v>0.63758901311094218</v>
      </c>
      <c r="Q164" s="47">
        <v>0.22</v>
      </c>
      <c r="R164" s="48">
        <f t="shared" si="33"/>
        <v>0.14241098688905782</v>
      </c>
      <c r="S164" s="49">
        <v>3460000</v>
      </c>
      <c r="T164" s="50">
        <f t="shared" si="34"/>
        <v>1456892.1672940124</v>
      </c>
      <c r="U164" s="44">
        <f t="shared" si="35"/>
        <v>7.4429036036607133E-3</v>
      </c>
      <c r="V164" s="10"/>
      <c r="W164" s="10"/>
    </row>
    <row r="165" spans="1:23" x14ac:dyDescent="0.3">
      <c r="A165" s="36">
        <v>165</v>
      </c>
      <c r="B165" s="51" t="s">
        <v>173</v>
      </c>
      <c r="C165" s="38">
        <v>690</v>
      </c>
      <c r="D165" s="39">
        <f t="shared" si="24"/>
        <v>3.8472046434087346E-3</v>
      </c>
      <c r="E165" s="38">
        <v>610655.4813390309</v>
      </c>
      <c r="F165" s="39">
        <f t="shared" si="25"/>
        <v>2.6520540781292969E-3</v>
      </c>
      <c r="G165" s="40">
        <v>56158532</v>
      </c>
      <c r="H165" s="41">
        <v>236</v>
      </c>
      <c r="I165" s="42">
        <f t="shared" si="26"/>
        <v>5.5399061032863853E-3</v>
      </c>
      <c r="J165" s="43">
        <f t="shared" si="27"/>
        <v>2360000</v>
      </c>
      <c r="K165" s="44">
        <f t="shared" si="28"/>
        <v>5.5399061032863853E-3</v>
      </c>
      <c r="L165" s="45">
        <v>140</v>
      </c>
      <c r="M165" s="46">
        <f t="shared" si="29"/>
        <v>1400000</v>
      </c>
      <c r="N165" s="42">
        <f t="shared" si="30"/>
        <v>4.0664575345648888E-3</v>
      </c>
      <c r="O165" s="47">
        <f t="shared" si="31"/>
        <v>0.43618248667073634</v>
      </c>
      <c r="P165" s="47">
        <f t="shared" si="32"/>
        <v>0.25875232260128428</v>
      </c>
      <c r="Q165" s="47">
        <v>0.33</v>
      </c>
      <c r="R165" s="48">
        <f t="shared" si="33"/>
        <v>0.41124767739871576</v>
      </c>
      <c r="S165" s="49">
        <v>1400000</v>
      </c>
      <c r="T165" s="50">
        <f t="shared" si="34"/>
        <v>1749344.5186609691</v>
      </c>
      <c r="U165" s="44">
        <f t="shared" si="35"/>
        <v>8.936970706740207E-3</v>
      </c>
      <c r="V165" s="10"/>
      <c r="W165" s="10"/>
    </row>
    <row r="166" spans="1:23" x14ac:dyDescent="0.3">
      <c r="A166" s="36">
        <v>166</v>
      </c>
      <c r="B166" s="51" t="s">
        <v>174</v>
      </c>
      <c r="C166" s="38">
        <v>1292</v>
      </c>
      <c r="D166" s="39">
        <f t="shared" si="24"/>
        <v>7.2037513033102688E-3</v>
      </c>
      <c r="E166" s="38">
        <v>2623473.8096305253</v>
      </c>
      <c r="F166" s="39">
        <f t="shared" si="25"/>
        <v>1.1393649329798184E-2</v>
      </c>
      <c r="G166" s="40">
        <v>46245027</v>
      </c>
      <c r="H166" s="41">
        <v>453</v>
      </c>
      <c r="I166" s="42">
        <f t="shared" si="26"/>
        <v>1.0633802816901409E-2</v>
      </c>
      <c r="J166" s="43">
        <f t="shared" si="27"/>
        <v>4530000</v>
      </c>
      <c r="K166" s="44">
        <f t="shared" si="28"/>
        <v>1.0633802816901409E-2</v>
      </c>
      <c r="L166" s="45">
        <v>371</v>
      </c>
      <c r="M166" s="46">
        <f t="shared" si="29"/>
        <v>3710000</v>
      </c>
      <c r="N166" s="42">
        <f t="shared" si="30"/>
        <v>1.0776112466596956E-2</v>
      </c>
      <c r="O166" s="47">
        <f t="shared" si="31"/>
        <v>0.70713579774407687</v>
      </c>
      <c r="P166" s="47">
        <f t="shared" si="32"/>
        <v>0.57913329130916669</v>
      </c>
      <c r="Q166" s="53">
        <v>0.26</v>
      </c>
      <c r="R166" s="48">
        <f t="shared" si="33"/>
        <v>0.1608667086908333</v>
      </c>
      <c r="S166" s="49">
        <v>3710000</v>
      </c>
      <c r="T166" s="50">
        <f t="shared" si="34"/>
        <v>1906526.1903694747</v>
      </c>
      <c r="U166" s="44">
        <f t="shared" si="35"/>
        <v>9.7399731917913596E-3</v>
      </c>
      <c r="V166" s="10"/>
      <c r="W166" s="10"/>
    </row>
    <row r="167" spans="1:23" x14ac:dyDescent="0.3">
      <c r="A167" s="36">
        <v>167</v>
      </c>
      <c r="B167" s="56" t="s">
        <v>175</v>
      </c>
      <c r="C167" s="38">
        <v>1003</v>
      </c>
      <c r="D167" s="39">
        <f t="shared" si="24"/>
        <v>5.5923858802013927E-3</v>
      </c>
      <c r="E167" s="38">
        <v>1281349.5826327349</v>
      </c>
      <c r="F167" s="39">
        <f t="shared" si="25"/>
        <v>5.5648536531251727E-3</v>
      </c>
      <c r="G167" s="40">
        <v>84433032</v>
      </c>
      <c r="H167" s="41">
        <v>285</v>
      </c>
      <c r="I167" s="42">
        <f t="shared" si="26"/>
        <v>6.6901408450704223E-3</v>
      </c>
      <c r="J167" s="43">
        <f t="shared" si="27"/>
        <v>2850000</v>
      </c>
      <c r="K167" s="44">
        <f t="shared" si="28"/>
        <v>6.6901408450704223E-3</v>
      </c>
      <c r="L167" s="45">
        <v>197</v>
      </c>
      <c r="M167" s="46">
        <f t="shared" si="29"/>
        <v>1970000</v>
      </c>
      <c r="N167" s="42">
        <f t="shared" si="30"/>
        <v>5.7220866736377371E-3</v>
      </c>
      <c r="O167" s="47">
        <f t="shared" si="31"/>
        <v>0.65043126021966235</v>
      </c>
      <c r="P167" s="47">
        <f t="shared" si="32"/>
        <v>0.44959634478341576</v>
      </c>
      <c r="Q167" s="48">
        <v>0.24</v>
      </c>
      <c r="R167" s="48">
        <f t="shared" si="33"/>
        <v>0.31040365521658431</v>
      </c>
      <c r="S167" s="49">
        <v>1970000</v>
      </c>
      <c r="T167" s="50">
        <f t="shared" si="34"/>
        <v>1568650.4173672651</v>
      </c>
      <c r="U167" s="44">
        <f t="shared" si="35"/>
        <v>8.0138490043446895E-3</v>
      </c>
      <c r="V167" s="10"/>
      <c r="W167" s="10"/>
    </row>
    <row r="168" spans="1:23" x14ac:dyDescent="0.3">
      <c r="A168" s="36">
        <v>168</v>
      </c>
      <c r="B168" s="56" t="s">
        <v>176</v>
      </c>
      <c r="C168" s="38">
        <v>1413</v>
      </c>
      <c r="D168" s="39">
        <f t="shared" si="24"/>
        <v>7.8784060306326693E-3</v>
      </c>
      <c r="E168" s="38">
        <v>2216881.5738247358</v>
      </c>
      <c r="F168" s="39">
        <f t="shared" si="25"/>
        <v>9.6278343489189944E-3</v>
      </c>
      <c r="G168" s="40">
        <v>29838737</v>
      </c>
      <c r="H168" s="41">
        <v>285</v>
      </c>
      <c r="I168" s="42">
        <f t="shared" si="26"/>
        <v>6.6901408450704223E-3</v>
      </c>
      <c r="J168" s="43">
        <f t="shared" si="27"/>
        <v>2850000</v>
      </c>
      <c r="K168" s="44">
        <f t="shared" si="28"/>
        <v>6.6901408450704223E-3</v>
      </c>
      <c r="L168" s="45">
        <v>268</v>
      </c>
      <c r="M168" s="46">
        <f t="shared" si="29"/>
        <v>2680000</v>
      </c>
      <c r="N168" s="42">
        <f t="shared" si="30"/>
        <v>7.7843615661670734E-3</v>
      </c>
      <c r="O168" s="47">
        <f t="shared" si="31"/>
        <v>0.82719461709878206</v>
      </c>
      <c r="P168" s="47">
        <f t="shared" si="32"/>
        <v>0.77785318379815294</v>
      </c>
      <c r="Q168" s="48">
        <v>0.16</v>
      </c>
      <c r="R168" s="48">
        <f t="shared" si="33"/>
        <v>6.214681620184706E-2</v>
      </c>
      <c r="S168" s="49">
        <v>2680000</v>
      </c>
      <c r="T168" s="50">
        <f t="shared" si="34"/>
        <v>633118.42617526418</v>
      </c>
      <c r="U168" s="44">
        <f t="shared" si="35"/>
        <v>3.2344462558792147E-3</v>
      </c>
      <c r="V168" s="10"/>
      <c r="W168" s="10"/>
    </row>
    <row r="169" spans="1:23" x14ac:dyDescent="0.3">
      <c r="A169" s="36">
        <v>169</v>
      </c>
      <c r="B169" s="56" t="s">
        <v>177</v>
      </c>
      <c r="C169" s="38">
        <v>2281</v>
      </c>
      <c r="D169" s="39">
        <f t="shared" si="24"/>
        <v>1.2718077958862789E-2</v>
      </c>
      <c r="E169" s="38">
        <v>1990109.035817588</v>
      </c>
      <c r="F169" s="39">
        <f t="shared" si="25"/>
        <v>8.6429696377878958E-3</v>
      </c>
      <c r="G169" s="40">
        <v>12541429</v>
      </c>
      <c r="H169" s="41">
        <v>284</v>
      </c>
      <c r="I169" s="42">
        <f t="shared" si="26"/>
        <v>6.6666666666666671E-3</v>
      </c>
      <c r="J169" s="43">
        <f t="shared" si="27"/>
        <v>2840000</v>
      </c>
      <c r="K169" s="44">
        <f t="shared" si="28"/>
        <v>6.6666666666666671E-3</v>
      </c>
      <c r="L169" s="45">
        <v>248</v>
      </c>
      <c r="M169" s="46">
        <f t="shared" si="29"/>
        <v>2480000</v>
      </c>
      <c r="N169" s="42">
        <f t="shared" si="30"/>
        <v>7.2034390612292316E-3</v>
      </c>
      <c r="O169" s="47">
        <f t="shared" si="31"/>
        <v>0.8024633208941887</v>
      </c>
      <c r="P169" s="47">
        <f t="shared" si="32"/>
        <v>0.70074261824562956</v>
      </c>
      <c r="Q169" s="48">
        <v>0.17</v>
      </c>
      <c r="R169" s="48">
        <f t="shared" si="33"/>
        <v>0.12925738175437043</v>
      </c>
      <c r="S169" s="49">
        <v>2480000</v>
      </c>
      <c r="T169" s="50">
        <f t="shared" si="34"/>
        <v>849890.96418241202</v>
      </c>
      <c r="U169" s="44">
        <f t="shared" si="35"/>
        <v>4.3418838140787293E-3</v>
      </c>
      <c r="V169" s="10"/>
      <c r="W169" s="10"/>
    </row>
    <row r="170" spans="1:23" x14ac:dyDescent="0.3">
      <c r="A170" s="36">
        <v>170</v>
      </c>
      <c r="B170" s="51" t="s">
        <v>178</v>
      </c>
      <c r="C170" s="38">
        <v>1507</v>
      </c>
      <c r="D170" s="39">
        <f t="shared" si="24"/>
        <v>8.4025179675608162E-3</v>
      </c>
      <c r="E170" s="38">
        <v>1573498.6658005232</v>
      </c>
      <c r="F170" s="39">
        <f t="shared" si="25"/>
        <v>6.8336462720629664E-3</v>
      </c>
      <c r="G170" s="40">
        <v>48040795</v>
      </c>
      <c r="H170" s="41">
        <v>489</v>
      </c>
      <c r="I170" s="42">
        <f t="shared" si="26"/>
        <v>1.147887323943662E-2</v>
      </c>
      <c r="J170" s="43">
        <f t="shared" si="27"/>
        <v>4890000</v>
      </c>
      <c r="K170" s="44">
        <f t="shared" si="28"/>
        <v>1.147887323943662E-2</v>
      </c>
      <c r="L170" s="45">
        <v>336</v>
      </c>
      <c r="M170" s="46">
        <f t="shared" si="29"/>
        <v>3360000</v>
      </c>
      <c r="N170" s="42">
        <f t="shared" si="30"/>
        <v>9.7594980829557344E-3</v>
      </c>
      <c r="O170" s="47">
        <f t="shared" si="31"/>
        <v>0.46830317434539381</v>
      </c>
      <c r="P170" s="47">
        <f t="shared" si="32"/>
        <v>0.32177886826186569</v>
      </c>
      <c r="Q170" s="47">
        <v>0.37</v>
      </c>
      <c r="R170" s="48">
        <f t="shared" si="33"/>
        <v>0.30822113173813437</v>
      </c>
      <c r="S170" s="49">
        <v>3360000</v>
      </c>
      <c r="T170" s="50">
        <f t="shared" si="34"/>
        <v>3316501.334199477</v>
      </c>
      <c r="U170" s="44">
        <f t="shared" si="35"/>
        <v>1.6943189266853505E-2</v>
      </c>
      <c r="V170" s="10"/>
      <c r="W170" s="10"/>
    </row>
    <row r="171" spans="1:23" x14ac:dyDescent="0.3">
      <c r="A171" s="36">
        <v>171</v>
      </c>
      <c r="B171" s="51" t="s">
        <v>179</v>
      </c>
      <c r="C171" s="38">
        <v>1466</v>
      </c>
      <c r="D171" s="39">
        <f t="shared" si="24"/>
        <v>8.1739159525176883E-3</v>
      </c>
      <c r="E171" s="38">
        <v>1675059.6994689356</v>
      </c>
      <c r="F171" s="39">
        <f t="shared" si="25"/>
        <v>7.2747220697103173E-3</v>
      </c>
      <c r="G171" s="40">
        <v>33153201</v>
      </c>
      <c r="H171" s="41">
        <v>272</v>
      </c>
      <c r="I171" s="42">
        <f t="shared" si="26"/>
        <v>6.384976525821596E-3</v>
      </c>
      <c r="J171" s="43">
        <f t="shared" si="27"/>
        <v>2720000</v>
      </c>
      <c r="K171" s="44">
        <f t="shared" si="28"/>
        <v>6.384976525821596E-3</v>
      </c>
      <c r="L171" s="45">
        <v>227</v>
      </c>
      <c r="M171" s="46">
        <f t="shared" si="29"/>
        <v>2270000</v>
      </c>
      <c r="N171" s="42">
        <f t="shared" si="30"/>
        <v>6.5934704310444984E-3</v>
      </c>
      <c r="O171" s="47">
        <f t="shared" si="31"/>
        <v>0.73791176188058838</v>
      </c>
      <c r="P171" s="47">
        <f t="shared" si="32"/>
        <v>0.61583077186357926</v>
      </c>
      <c r="Q171" s="48">
        <v>0.22</v>
      </c>
      <c r="R171" s="48">
        <f t="shared" si="33"/>
        <v>0.16416922813642074</v>
      </c>
      <c r="S171" s="49">
        <v>2270000</v>
      </c>
      <c r="T171" s="50">
        <f t="shared" si="34"/>
        <v>1044940.3005310644</v>
      </c>
      <c r="U171" s="44">
        <f t="shared" si="35"/>
        <v>5.3383428801586997E-3</v>
      </c>
      <c r="V171" s="10"/>
      <c r="W171" s="10"/>
    </row>
    <row r="172" spans="1:23" x14ac:dyDescent="0.3">
      <c r="A172" s="36">
        <v>172</v>
      </c>
      <c r="B172" s="56" t="s">
        <v>180</v>
      </c>
      <c r="C172" s="38">
        <v>1223</v>
      </c>
      <c r="D172" s="39">
        <f t="shared" si="24"/>
        <v>6.8190308389693951E-3</v>
      </c>
      <c r="E172" s="38">
        <v>1097488.24206032</v>
      </c>
      <c r="F172" s="39">
        <f t="shared" si="25"/>
        <v>4.7663506789011921E-3</v>
      </c>
      <c r="G172" s="40">
        <v>46020844</v>
      </c>
      <c r="H172" s="41">
        <v>319</v>
      </c>
      <c r="I172" s="42">
        <f t="shared" si="26"/>
        <v>7.4882629107981217E-3</v>
      </c>
      <c r="J172" s="43">
        <f t="shared" si="27"/>
        <v>3190000</v>
      </c>
      <c r="K172" s="44">
        <f t="shared" si="28"/>
        <v>7.4882629107981217E-3</v>
      </c>
      <c r="L172" s="45">
        <v>155</v>
      </c>
      <c r="M172" s="46">
        <f t="shared" si="29"/>
        <v>1550000</v>
      </c>
      <c r="N172" s="42">
        <f t="shared" si="30"/>
        <v>4.5021494132682699E-3</v>
      </c>
      <c r="O172" s="47">
        <f t="shared" si="31"/>
        <v>0.70805693036149675</v>
      </c>
      <c r="P172" s="47">
        <f t="shared" si="32"/>
        <v>0.34404020127282758</v>
      </c>
      <c r="Q172" s="48">
        <v>0.14000000000000001</v>
      </c>
      <c r="R172" s="48">
        <f t="shared" si="33"/>
        <v>0.51595979872717235</v>
      </c>
      <c r="S172" s="49">
        <v>1550000</v>
      </c>
      <c r="T172" s="50">
        <f t="shared" si="34"/>
        <v>2092511.75793968</v>
      </c>
      <c r="U172" s="44">
        <f t="shared" si="35"/>
        <v>1.0690127693389286E-2</v>
      </c>
      <c r="V172" s="10"/>
      <c r="W172" s="10"/>
    </row>
    <row r="173" spans="1:23" x14ac:dyDescent="0.3">
      <c r="A173" s="36">
        <v>173</v>
      </c>
      <c r="B173" s="51" t="s">
        <v>181</v>
      </c>
      <c r="C173" s="38">
        <v>2119</v>
      </c>
      <c r="D173" s="39">
        <f t="shared" si="24"/>
        <v>1.1814821216497259E-2</v>
      </c>
      <c r="E173" s="38">
        <v>2662364.880882225</v>
      </c>
      <c r="F173" s="39">
        <f t="shared" si="25"/>
        <v>1.1562551807983955E-2</v>
      </c>
      <c r="G173" s="40">
        <v>34005354</v>
      </c>
      <c r="H173" s="41">
        <v>379</v>
      </c>
      <c r="I173" s="42">
        <f t="shared" si="26"/>
        <v>8.8967136150234737E-3</v>
      </c>
      <c r="J173" s="43">
        <f t="shared" si="27"/>
        <v>3790000</v>
      </c>
      <c r="K173" s="44">
        <f t="shared" si="28"/>
        <v>8.8967136150234737E-3</v>
      </c>
      <c r="L173" s="45">
        <v>361</v>
      </c>
      <c r="M173" s="46">
        <f t="shared" si="29"/>
        <v>3610000</v>
      </c>
      <c r="N173" s="42">
        <f t="shared" si="30"/>
        <v>1.0485651214128035E-2</v>
      </c>
      <c r="O173" s="47">
        <f t="shared" si="31"/>
        <v>0.73749719692028393</v>
      </c>
      <c r="P173" s="47">
        <f t="shared" si="32"/>
        <v>0.70247094482380612</v>
      </c>
      <c r="Q173" s="47">
        <v>0.27</v>
      </c>
      <c r="R173" s="48">
        <f t="shared" si="33"/>
        <v>2.7529055176193862E-2</v>
      </c>
      <c r="S173" s="49">
        <v>3610000</v>
      </c>
      <c r="T173" s="50">
        <f t="shared" si="34"/>
        <v>1127635.119117775</v>
      </c>
      <c r="U173" s="44">
        <f t="shared" si="35"/>
        <v>5.7608103606492352E-3</v>
      </c>
      <c r="V173" s="10"/>
      <c r="W173" s="10"/>
    </row>
    <row r="174" spans="1:23" x14ac:dyDescent="0.3">
      <c r="A174" s="36">
        <v>174</v>
      </c>
      <c r="B174" s="51" t="s">
        <v>182</v>
      </c>
      <c r="C174" s="38">
        <v>1504</v>
      </c>
      <c r="D174" s="39">
        <f t="shared" si="24"/>
        <v>8.3857909908503434E-3</v>
      </c>
      <c r="E174" s="38">
        <v>2088102.8070981163</v>
      </c>
      <c r="F174" s="39">
        <f t="shared" si="25"/>
        <v>9.0685529473586626E-3</v>
      </c>
      <c r="G174" s="40">
        <v>40645299</v>
      </c>
      <c r="H174" s="41">
        <v>365</v>
      </c>
      <c r="I174" s="42">
        <f t="shared" si="26"/>
        <v>8.5680751173708922E-3</v>
      </c>
      <c r="J174" s="43">
        <f t="shared" si="27"/>
        <v>3650000</v>
      </c>
      <c r="K174" s="44">
        <f t="shared" si="28"/>
        <v>8.5680751173708922E-3</v>
      </c>
      <c r="L174" s="45">
        <v>354</v>
      </c>
      <c r="M174" s="46">
        <f t="shared" si="29"/>
        <v>3540000</v>
      </c>
      <c r="N174" s="42">
        <f t="shared" si="30"/>
        <v>1.0282328337399791E-2</v>
      </c>
      <c r="O174" s="47">
        <f t="shared" si="31"/>
        <v>0.58985955002771651</v>
      </c>
      <c r="P174" s="47">
        <f t="shared" si="32"/>
        <v>0.57208296084879895</v>
      </c>
      <c r="Q174" s="47">
        <v>0.4</v>
      </c>
      <c r="R174" s="48">
        <f t="shared" si="33"/>
        <v>2.7917039151201029E-2</v>
      </c>
      <c r="S174" s="49">
        <v>3540000</v>
      </c>
      <c r="T174" s="50">
        <f t="shared" si="34"/>
        <v>1561897.1929018837</v>
      </c>
      <c r="U174" s="44">
        <f t="shared" si="35"/>
        <v>7.9793484422316582E-3</v>
      </c>
      <c r="V174" s="10"/>
      <c r="W174" s="10"/>
    </row>
    <row r="175" spans="1:23" x14ac:dyDescent="0.3">
      <c r="A175" s="36">
        <v>175</v>
      </c>
      <c r="B175" s="51" t="s">
        <v>183</v>
      </c>
      <c r="C175" s="38">
        <v>1696</v>
      </c>
      <c r="D175" s="39">
        <f t="shared" si="24"/>
        <v>9.4563175003205997E-3</v>
      </c>
      <c r="E175" s="38">
        <v>2145642.6325129508</v>
      </c>
      <c r="F175" s="39">
        <f t="shared" si="25"/>
        <v>9.3184462723340557E-3</v>
      </c>
      <c r="G175" s="40">
        <v>58071620</v>
      </c>
      <c r="H175" s="41">
        <v>506</v>
      </c>
      <c r="I175" s="42">
        <f t="shared" si="26"/>
        <v>1.187793427230047E-2</v>
      </c>
      <c r="J175" s="43">
        <f t="shared" si="27"/>
        <v>5060000</v>
      </c>
      <c r="K175" s="44">
        <f t="shared" si="28"/>
        <v>1.187793427230047E-2</v>
      </c>
      <c r="L175" s="45">
        <v>347</v>
      </c>
      <c r="M175" s="46">
        <f t="shared" si="29"/>
        <v>3470000</v>
      </c>
      <c r="N175" s="42">
        <f t="shared" si="30"/>
        <v>1.0079005460671546E-2</v>
      </c>
      <c r="O175" s="47">
        <f t="shared" si="31"/>
        <v>0.61834081628615301</v>
      </c>
      <c r="P175" s="47">
        <f t="shared" si="32"/>
        <v>0.42404004595117606</v>
      </c>
      <c r="Q175" s="48">
        <v>0.32</v>
      </c>
      <c r="R175" s="48">
        <f t="shared" si="33"/>
        <v>0.25595995404882393</v>
      </c>
      <c r="S175" s="49">
        <v>3470000</v>
      </c>
      <c r="T175" s="50">
        <f t="shared" si="34"/>
        <v>2914357.3674870492</v>
      </c>
      <c r="U175" s="44">
        <f t="shared" si="35"/>
        <v>1.4888734691403577E-2</v>
      </c>
      <c r="V175" s="10"/>
      <c r="W175" s="10"/>
    </row>
    <row r="176" spans="1:23" x14ac:dyDescent="0.3">
      <c r="A176" s="36">
        <v>176</v>
      </c>
      <c r="B176" s="51" t="s">
        <v>184</v>
      </c>
      <c r="C176" s="38">
        <v>514</v>
      </c>
      <c r="D176" s="39">
        <f t="shared" si="24"/>
        <v>2.8658886763943329E-3</v>
      </c>
      <c r="E176" s="38">
        <v>749559.62708477245</v>
      </c>
      <c r="F176" s="39">
        <f t="shared" si="25"/>
        <v>3.2553096247532002E-3</v>
      </c>
      <c r="G176" s="40">
        <v>9845373</v>
      </c>
      <c r="H176" s="41">
        <v>119</v>
      </c>
      <c r="I176" s="42">
        <f t="shared" si="26"/>
        <v>2.7934272300469483E-3</v>
      </c>
      <c r="J176" s="43">
        <f t="shared" si="27"/>
        <v>1190000</v>
      </c>
      <c r="K176" s="44">
        <f t="shared" si="28"/>
        <v>2.7934272300469483E-3</v>
      </c>
      <c r="L176" s="45">
        <v>107</v>
      </c>
      <c r="M176" s="46">
        <f t="shared" si="29"/>
        <v>1070000</v>
      </c>
      <c r="N176" s="42">
        <f t="shared" si="30"/>
        <v>3.107935401417451E-3</v>
      </c>
      <c r="O176" s="47">
        <f t="shared" si="31"/>
        <v>0.70052301596707711</v>
      </c>
      <c r="P176" s="47">
        <f t="shared" si="32"/>
        <v>0.6298820395670357</v>
      </c>
      <c r="Q176" s="53">
        <v>0.27</v>
      </c>
      <c r="R176" s="48">
        <f t="shared" si="33"/>
        <v>0.10011796043296428</v>
      </c>
      <c r="S176" s="49">
        <v>1070000</v>
      </c>
      <c r="T176" s="50">
        <f t="shared" si="34"/>
        <v>440440.37291522755</v>
      </c>
      <c r="U176" s="44">
        <f t="shared" si="35"/>
        <v>2.2501014916273196E-3</v>
      </c>
      <c r="V176" s="10"/>
      <c r="W176" s="10"/>
    </row>
    <row r="177" spans="1:23" x14ac:dyDescent="0.3">
      <c r="A177" s="36">
        <v>177</v>
      </c>
      <c r="B177" s="51" t="s">
        <v>185</v>
      </c>
      <c r="C177" s="38">
        <v>507</v>
      </c>
      <c r="D177" s="39">
        <f t="shared" si="24"/>
        <v>2.8268590640698967E-3</v>
      </c>
      <c r="E177" s="38">
        <v>758977.07075113745</v>
      </c>
      <c r="F177" s="39">
        <f t="shared" si="25"/>
        <v>3.2962092328696628E-3</v>
      </c>
      <c r="G177" s="40">
        <v>59315959</v>
      </c>
      <c r="H177" s="41">
        <v>260</v>
      </c>
      <c r="I177" s="42">
        <f t="shared" si="26"/>
        <v>6.1032863849765258E-3</v>
      </c>
      <c r="J177" s="43">
        <f t="shared" si="27"/>
        <v>2600000</v>
      </c>
      <c r="K177" s="44">
        <f t="shared" si="28"/>
        <v>6.1032863849765258E-3</v>
      </c>
      <c r="L177" s="45">
        <v>235</v>
      </c>
      <c r="M177" s="46">
        <f t="shared" si="29"/>
        <v>2350000</v>
      </c>
      <c r="N177" s="42">
        <f t="shared" si="30"/>
        <v>6.8258394330196351E-3</v>
      </c>
      <c r="O177" s="47">
        <f t="shared" si="31"/>
        <v>0.32296896627707977</v>
      </c>
      <c r="P177" s="47">
        <f t="shared" si="32"/>
        <v>0.29191425798120674</v>
      </c>
      <c r="Q177" s="48">
        <v>0.64</v>
      </c>
      <c r="R177" s="48">
        <f t="shared" si="33"/>
        <v>6.8085742018793249E-2</v>
      </c>
      <c r="S177" s="49">
        <v>2350000</v>
      </c>
      <c r="T177" s="50">
        <f t="shared" si="34"/>
        <v>1841022.9292488624</v>
      </c>
      <c r="U177" s="44">
        <f t="shared" si="35"/>
        <v>9.4053331482858299E-3</v>
      </c>
      <c r="V177" s="10"/>
      <c r="W177" s="10"/>
    </row>
    <row r="178" spans="1:23" x14ac:dyDescent="0.3">
      <c r="A178" s="36">
        <v>178</v>
      </c>
      <c r="B178" s="56" t="s">
        <v>186</v>
      </c>
      <c r="C178" s="38">
        <v>1672</v>
      </c>
      <c r="D178" s="39">
        <f t="shared" si="24"/>
        <v>9.322501686636819E-3</v>
      </c>
      <c r="E178" s="38">
        <v>2285276.3504780848</v>
      </c>
      <c r="F178" s="39">
        <f t="shared" si="25"/>
        <v>9.9248703240133584E-3</v>
      </c>
      <c r="G178" s="40">
        <v>64466458</v>
      </c>
      <c r="H178" s="41">
        <v>414</v>
      </c>
      <c r="I178" s="42">
        <f t="shared" si="26"/>
        <v>9.7183098591549291E-3</v>
      </c>
      <c r="J178" s="43">
        <f t="shared" si="27"/>
        <v>4140000</v>
      </c>
      <c r="K178" s="44">
        <f t="shared" si="28"/>
        <v>9.7183098591549291E-3</v>
      </c>
      <c r="L178" s="45">
        <v>335</v>
      </c>
      <c r="M178" s="46">
        <f t="shared" si="29"/>
        <v>3350000</v>
      </c>
      <c r="N178" s="42">
        <f t="shared" si="30"/>
        <v>9.7304519577088421E-3</v>
      </c>
      <c r="O178" s="47">
        <f t="shared" si="31"/>
        <v>0.68217204491883132</v>
      </c>
      <c r="P178" s="47">
        <f t="shared" si="32"/>
        <v>0.55199911847296734</v>
      </c>
      <c r="Q178" s="48">
        <v>0.31</v>
      </c>
      <c r="R178" s="48">
        <f t="shared" si="33"/>
        <v>0.13800088152703266</v>
      </c>
      <c r="S178" s="49">
        <v>3350000</v>
      </c>
      <c r="T178" s="50">
        <f t="shared" si="34"/>
        <v>1854723.6495219152</v>
      </c>
      <c r="U178" s="44">
        <f t="shared" si="35"/>
        <v>9.4753267569977605E-3</v>
      </c>
      <c r="V178" s="10"/>
      <c r="W178" s="10"/>
    </row>
    <row r="179" spans="1:23" x14ac:dyDescent="0.3">
      <c r="A179" s="36">
        <v>179</v>
      </c>
      <c r="B179" s="51" t="s">
        <v>187</v>
      </c>
      <c r="C179" s="38">
        <v>954</v>
      </c>
      <c r="D179" s="39">
        <f t="shared" si="24"/>
        <v>5.319178593930338E-3</v>
      </c>
      <c r="E179" s="38">
        <v>1135341.4092705606</v>
      </c>
      <c r="F179" s="39">
        <f t="shared" si="25"/>
        <v>4.9307455783785519E-3</v>
      </c>
      <c r="G179" s="40">
        <v>49476295</v>
      </c>
      <c r="H179" s="41">
        <v>223</v>
      </c>
      <c r="I179" s="42">
        <f t="shared" si="26"/>
        <v>5.2347417840375591E-3</v>
      </c>
      <c r="J179" s="43">
        <f t="shared" si="27"/>
        <v>2230000</v>
      </c>
      <c r="K179" s="44">
        <f t="shared" si="28"/>
        <v>5.2347417840375591E-3</v>
      </c>
      <c r="L179" s="45">
        <v>179</v>
      </c>
      <c r="M179" s="46">
        <f t="shared" si="29"/>
        <v>1790000</v>
      </c>
      <c r="N179" s="42">
        <f t="shared" si="30"/>
        <v>5.19925641919368E-3</v>
      </c>
      <c r="O179" s="47">
        <f t="shared" si="31"/>
        <v>0.63426894372657017</v>
      </c>
      <c r="P179" s="47">
        <f t="shared" si="32"/>
        <v>0.50912170819307645</v>
      </c>
      <c r="Q179" s="47">
        <v>0.31</v>
      </c>
      <c r="R179" s="48">
        <f t="shared" si="33"/>
        <v>0.18087829180692355</v>
      </c>
      <c r="S179" s="49">
        <v>1790000</v>
      </c>
      <c r="T179" s="50">
        <f t="shared" si="34"/>
        <v>1094658.5907294394</v>
      </c>
      <c r="U179" s="44">
        <f t="shared" si="35"/>
        <v>5.592341391230834E-3</v>
      </c>
      <c r="V179" s="10"/>
      <c r="W179" s="10"/>
    </row>
    <row r="180" spans="1:23" x14ac:dyDescent="0.3">
      <c r="A180" s="36">
        <v>180</v>
      </c>
      <c r="B180" s="51" t="s">
        <v>188</v>
      </c>
      <c r="C180" s="38">
        <v>258</v>
      </c>
      <c r="D180" s="39">
        <f t="shared" si="24"/>
        <v>1.4385199971006573E-3</v>
      </c>
      <c r="E180" s="38">
        <v>313109.30489272962</v>
      </c>
      <c r="F180" s="39">
        <f t="shared" si="25"/>
        <v>1.3598220835095906E-3</v>
      </c>
      <c r="G180" s="40">
        <v>102754989</v>
      </c>
      <c r="H180" s="41">
        <v>123</v>
      </c>
      <c r="I180" s="42">
        <f t="shared" si="26"/>
        <v>2.8873239436619717E-3</v>
      </c>
      <c r="J180" s="43">
        <f t="shared" si="27"/>
        <v>1230000</v>
      </c>
      <c r="K180" s="44">
        <f t="shared" si="28"/>
        <v>2.8873239436619717E-3</v>
      </c>
      <c r="L180" s="45">
        <v>49</v>
      </c>
      <c r="M180" s="46">
        <f t="shared" si="29"/>
        <v>490000</v>
      </c>
      <c r="N180" s="42">
        <f t="shared" si="30"/>
        <v>1.4232601370977112E-3</v>
      </c>
      <c r="O180" s="47">
        <f t="shared" si="31"/>
        <v>0.63899858141373389</v>
      </c>
      <c r="P180" s="47">
        <f t="shared" si="32"/>
        <v>0.25456041048189398</v>
      </c>
      <c r="Q180" s="48">
        <v>0.14000000000000001</v>
      </c>
      <c r="R180" s="48">
        <f t="shared" si="33"/>
        <v>0.60543958951810606</v>
      </c>
      <c r="S180" s="49">
        <v>490000</v>
      </c>
      <c r="T180" s="50">
        <f t="shared" si="34"/>
        <v>916890.69510727038</v>
      </c>
      <c r="U180" s="44">
        <f t="shared" si="35"/>
        <v>4.6841689535967387E-3</v>
      </c>
      <c r="V180" s="10"/>
      <c r="W180" s="10"/>
    </row>
    <row r="181" spans="1:23" x14ac:dyDescent="0.3">
      <c r="A181" s="36">
        <v>181</v>
      </c>
      <c r="B181" s="56" t="s">
        <v>189</v>
      </c>
      <c r="C181" s="38">
        <v>878</v>
      </c>
      <c r="D181" s="39">
        <f t="shared" si="24"/>
        <v>4.895428517265028E-3</v>
      </c>
      <c r="E181" s="38">
        <v>1738073.9022651073</v>
      </c>
      <c r="F181" s="39">
        <f t="shared" si="25"/>
        <v>7.5483904123561625E-3</v>
      </c>
      <c r="G181" s="40">
        <v>37155448</v>
      </c>
      <c r="H181" s="41">
        <v>269</v>
      </c>
      <c r="I181" s="42">
        <f t="shared" si="26"/>
        <v>6.3145539906103287E-3</v>
      </c>
      <c r="J181" s="43">
        <f t="shared" si="27"/>
        <v>2690000</v>
      </c>
      <c r="K181" s="44">
        <f t="shared" si="28"/>
        <v>6.3145539906103287E-3</v>
      </c>
      <c r="L181" s="45">
        <v>261</v>
      </c>
      <c r="M181" s="46">
        <f t="shared" si="29"/>
        <v>2610000</v>
      </c>
      <c r="N181" s="42">
        <f t="shared" si="30"/>
        <v>7.581038689438829E-3</v>
      </c>
      <c r="O181" s="47">
        <f t="shared" si="31"/>
        <v>0.66592869818586486</v>
      </c>
      <c r="P181" s="47">
        <f t="shared" si="32"/>
        <v>0.64612412723609935</v>
      </c>
      <c r="Q181" s="48">
        <v>0.33</v>
      </c>
      <c r="R181" s="48">
        <f t="shared" si="33"/>
        <v>2.387587276390063E-2</v>
      </c>
      <c r="S181" s="49">
        <v>2610000</v>
      </c>
      <c r="T181" s="50">
        <f t="shared" si="34"/>
        <v>951926.09773489274</v>
      </c>
      <c r="U181" s="44">
        <f t="shared" si="35"/>
        <v>4.8631562049024904E-3</v>
      </c>
      <c r="V181" s="10"/>
      <c r="W181" s="10"/>
    </row>
    <row r="182" spans="1:23" x14ac:dyDescent="0.3">
      <c r="A182" s="36">
        <v>182</v>
      </c>
      <c r="B182" s="56" t="s">
        <v>190</v>
      </c>
      <c r="C182" s="38">
        <v>463</v>
      </c>
      <c r="D182" s="39">
        <f t="shared" si="24"/>
        <v>2.581530072316296E-3</v>
      </c>
      <c r="E182" s="38">
        <v>681452.70887909667</v>
      </c>
      <c r="F182" s="39">
        <f t="shared" si="25"/>
        <v>2.9595238082071595E-3</v>
      </c>
      <c r="G182" s="40">
        <v>17604712</v>
      </c>
      <c r="H182" s="41">
        <v>97</v>
      </c>
      <c r="I182" s="42">
        <f t="shared" si="26"/>
        <v>2.2769953051643191E-3</v>
      </c>
      <c r="J182" s="43">
        <f t="shared" si="27"/>
        <v>970000</v>
      </c>
      <c r="K182" s="44">
        <f t="shared" si="28"/>
        <v>2.2769953051643191E-3</v>
      </c>
      <c r="L182" s="45">
        <v>94</v>
      </c>
      <c r="M182" s="46">
        <f t="shared" si="29"/>
        <v>940000</v>
      </c>
      <c r="N182" s="42">
        <f t="shared" si="30"/>
        <v>2.730335773207854E-3</v>
      </c>
      <c r="O182" s="47">
        <f t="shared" si="31"/>
        <v>0.72494969029691136</v>
      </c>
      <c r="P182" s="47">
        <f t="shared" si="32"/>
        <v>0.70252856585473888</v>
      </c>
      <c r="Q182" s="47">
        <v>0.26</v>
      </c>
      <c r="R182" s="48">
        <f t="shared" si="33"/>
        <v>3.7471434145261107E-2</v>
      </c>
      <c r="S182" s="49">
        <v>940000</v>
      </c>
      <c r="T182" s="50">
        <f t="shared" si="34"/>
        <v>288547.29112090333</v>
      </c>
      <c r="U182" s="44">
        <f t="shared" si="35"/>
        <v>1.474117111151233E-3</v>
      </c>
      <c r="V182" s="10"/>
      <c r="W182" s="10"/>
    </row>
    <row r="183" spans="1:23" x14ac:dyDescent="0.3">
      <c r="A183" s="36">
        <v>183</v>
      </c>
      <c r="B183" s="37" t="s">
        <v>191</v>
      </c>
      <c r="C183" s="38">
        <v>2045</v>
      </c>
      <c r="D183" s="39">
        <f t="shared" si="24"/>
        <v>1.1402222457638932E-2</v>
      </c>
      <c r="E183" s="38">
        <v>2355908.8887504446</v>
      </c>
      <c r="F183" s="39">
        <f t="shared" si="25"/>
        <v>1.0231624814717481E-2</v>
      </c>
      <c r="G183" s="40">
        <v>14949668</v>
      </c>
      <c r="H183" s="41">
        <v>436</v>
      </c>
      <c r="I183" s="42">
        <f t="shared" si="26"/>
        <v>1.0234741784037559E-2</v>
      </c>
      <c r="J183" s="43">
        <f t="shared" si="27"/>
        <v>4360000</v>
      </c>
      <c r="K183" s="44">
        <f t="shared" si="28"/>
        <v>1.0234741784037559E-2</v>
      </c>
      <c r="L183" s="45">
        <v>341</v>
      </c>
      <c r="M183" s="46">
        <f t="shared" si="29"/>
        <v>3410000</v>
      </c>
      <c r="N183" s="42">
        <f t="shared" si="30"/>
        <v>9.9047287091901942E-3</v>
      </c>
      <c r="O183" s="47">
        <f t="shared" si="31"/>
        <v>0.69088237206757908</v>
      </c>
      <c r="P183" s="47">
        <f t="shared" si="32"/>
        <v>0.54034607540147817</v>
      </c>
      <c r="Q183" s="48">
        <v>0.24</v>
      </c>
      <c r="R183" s="48">
        <f t="shared" si="33"/>
        <v>0.21965392459852184</v>
      </c>
      <c r="S183" s="49">
        <v>3410000</v>
      </c>
      <c r="T183" s="50">
        <f t="shared" si="34"/>
        <v>2004091.1112495554</v>
      </c>
      <c r="U183" s="44">
        <f t="shared" si="35"/>
        <v>1.0238408366000569E-2</v>
      </c>
      <c r="V183" s="10"/>
      <c r="W183" s="10"/>
    </row>
    <row r="184" spans="1:23" x14ac:dyDescent="0.3">
      <c r="A184" s="36">
        <v>184</v>
      </c>
      <c r="B184" s="51" t="s">
        <v>192</v>
      </c>
      <c r="C184" s="38">
        <v>652</v>
      </c>
      <c r="D184" s="39">
        <f t="shared" si="24"/>
        <v>3.63532960507608E-3</v>
      </c>
      <c r="E184" s="38">
        <v>895079.40979396575</v>
      </c>
      <c r="F184" s="39">
        <f t="shared" si="25"/>
        <v>3.8872966370308189E-3</v>
      </c>
      <c r="G184" s="40">
        <v>34689812</v>
      </c>
      <c r="H184" s="41">
        <v>144</v>
      </c>
      <c r="I184" s="42">
        <f t="shared" si="26"/>
        <v>3.3802816901408453E-3</v>
      </c>
      <c r="J184" s="43">
        <f t="shared" si="27"/>
        <v>1440000</v>
      </c>
      <c r="K184" s="44">
        <f t="shared" si="28"/>
        <v>3.3802816901408453E-3</v>
      </c>
      <c r="L184" s="45">
        <v>129</v>
      </c>
      <c r="M184" s="46">
        <f t="shared" si="29"/>
        <v>1290000</v>
      </c>
      <c r="N184" s="42">
        <f t="shared" si="30"/>
        <v>3.7469501568490765E-3</v>
      </c>
      <c r="O184" s="47">
        <f t="shared" si="31"/>
        <v>0.69386000759222155</v>
      </c>
      <c r="P184" s="47">
        <f t="shared" si="32"/>
        <v>0.62158292346803179</v>
      </c>
      <c r="Q184" s="47">
        <v>0.27</v>
      </c>
      <c r="R184" s="48">
        <f t="shared" si="33"/>
        <v>0.10841707653196819</v>
      </c>
      <c r="S184" s="49">
        <v>1290000</v>
      </c>
      <c r="T184" s="50">
        <f t="shared" si="34"/>
        <v>544920.59020603425</v>
      </c>
      <c r="U184" s="44">
        <f t="shared" si="35"/>
        <v>2.7838652136393319E-3</v>
      </c>
      <c r="V184" s="10"/>
      <c r="W184" s="10"/>
    </row>
    <row r="185" spans="1:23" x14ac:dyDescent="0.3">
      <c r="A185" s="36">
        <v>185</v>
      </c>
      <c r="B185" s="56" t="s">
        <v>193</v>
      </c>
      <c r="C185" s="38">
        <v>543</v>
      </c>
      <c r="D185" s="39">
        <f t="shared" si="24"/>
        <v>3.0275827845955695E-3</v>
      </c>
      <c r="E185" s="38">
        <v>786553.03653828951</v>
      </c>
      <c r="F185" s="39">
        <f t="shared" si="25"/>
        <v>3.4159706282211079E-3</v>
      </c>
      <c r="G185" s="40">
        <v>22890105</v>
      </c>
      <c r="H185" s="41">
        <v>106</v>
      </c>
      <c r="I185" s="42">
        <f t="shared" si="26"/>
        <v>2.488262910798122E-3</v>
      </c>
      <c r="J185" s="43">
        <f t="shared" si="27"/>
        <v>1060000</v>
      </c>
      <c r="K185" s="44">
        <f t="shared" si="28"/>
        <v>2.488262910798122E-3</v>
      </c>
      <c r="L185" s="45">
        <v>99</v>
      </c>
      <c r="M185" s="46">
        <f t="shared" si="29"/>
        <v>990000</v>
      </c>
      <c r="N185" s="42">
        <f t="shared" si="30"/>
        <v>2.8755663994423143E-3</v>
      </c>
      <c r="O185" s="47">
        <f t="shared" si="31"/>
        <v>0.79449801670534292</v>
      </c>
      <c r="P185" s="47">
        <f t="shared" si="32"/>
        <v>0.74203116654555612</v>
      </c>
      <c r="Q185" s="47">
        <v>0.19</v>
      </c>
      <c r="R185" s="48">
        <f t="shared" si="33"/>
        <v>6.7968833454443878E-2</v>
      </c>
      <c r="S185" s="49">
        <v>990000</v>
      </c>
      <c r="T185" s="50">
        <f t="shared" si="34"/>
        <v>273446.96346171049</v>
      </c>
      <c r="U185" s="44">
        <f t="shared" si="35"/>
        <v>1.3969732526872161E-3</v>
      </c>
      <c r="V185" s="10"/>
      <c r="W185" s="10"/>
    </row>
    <row r="186" spans="1:23" x14ac:dyDescent="0.3">
      <c r="A186" s="36">
        <v>186</v>
      </c>
      <c r="B186" s="52" t="s">
        <v>194</v>
      </c>
      <c r="C186" s="38">
        <v>1243</v>
      </c>
      <c r="D186" s="39">
        <f t="shared" si="24"/>
        <v>6.9305440170392132E-3</v>
      </c>
      <c r="E186" s="38">
        <v>1084516.7591144848</v>
      </c>
      <c r="F186" s="39">
        <f t="shared" si="25"/>
        <v>4.710016010176934E-3</v>
      </c>
      <c r="G186" s="40">
        <v>8616087</v>
      </c>
      <c r="H186" s="41">
        <v>191</v>
      </c>
      <c r="I186" s="42">
        <f t="shared" si="26"/>
        <v>4.4835680751173709E-3</v>
      </c>
      <c r="J186" s="43">
        <f t="shared" si="27"/>
        <v>1910000</v>
      </c>
      <c r="K186" s="44">
        <f t="shared" si="28"/>
        <v>4.4835680751173709E-3</v>
      </c>
      <c r="L186" s="45">
        <v>150</v>
      </c>
      <c r="M186" s="46">
        <f t="shared" si="29"/>
        <v>1500000</v>
      </c>
      <c r="N186" s="42">
        <f t="shared" si="30"/>
        <v>4.3569187870338101E-3</v>
      </c>
      <c r="O186" s="47">
        <f t="shared" si="31"/>
        <v>0.72301117274298987</v>
      </c>
      <c r="P186" s="47">
        <f t="shared" si="32"/>
        <v>0.56780982152590831</v>
      </c>
      <c r="Q186" s="47">
        <v>0.22</v>
      </c>
      <c r="R186" s="48">
        <f t="shared" si="33"/>
        <v>0.21219017847409169</v>
      </c>
      <c r="S186" s="49">
        <v>1500000</v>
      </c>
      <c r="T186" s="50">
        <f t="shared" si="34"/>
        <v>825483.24088551523</v>
      </c>
      <c r="U186" s="44">
        <f t="shared" si="35"/>
        <v>4.2171907614549069E-3</v>
      </c>
      <c r="V186" s="10"/>
      <c r="W186" s="10"/>
    </row>
    <row r="187" spans="1:23" x14ac:dyDescent="0.3">
      <c r="A187" s="36">
        <v>187</v>
      </c>
      <c r="B187" s="51" t="s">
        <v>195</v>
      </c>
      <c r="C187" s="38">
        <v>521</v>
      </c>
      <c r="D187" s="39">
        <f t="shared" si="24"/>
        <v>2.9049182887187692E-3</v>
      </c>
      <c r="E187" s="38">
        <v>852379.00476224883</v>
      </c>
      <c r="F187" s="39">
        <f t="shared" si="25"/>
        <v>3.701850363702003E-3</v>
      </c>
      <c r="G187" s="40">
        <v>18667996</v>
      </c>
      <c r="H187" s="41">
        <v>165</v>
      </c>
      <c r="I187" s="42">
        <f t="shared" si="26"/>
        <v>3.8732394366197184E-3</v>
      </c>
      <c r="J187" s="43">
        <f t="shared" si="27"/>
        <v>1650000</v>
      </c>
      <c r="K187" s="44">
        <f t="shared" si="28"/>
        <v>3.8732394366197184E-3</v>
      </c>
      <c r="L187" s="45">
        <v>123</v>
      </c>
      <c r="M187" s="46">
        <f t="shared" si="29"/>
        <v>1230000</v>
      </c>
      <c r="N187" s="42">
        <f t="shared" si="30"/>
        <v>3.5726734053677239E-3</v>
      </c>
      <c r="O187" s="47">
        <f t="shared" si="31"/>
        <v>0.69299106078231609</v>
      </c>
      <c r="P187" s="47">
        <f t="shared" si="32"/>
        <v>0.51659333621954473</v>
      </c>
      <c r="Q187" s="47">
        <v>0.23</v>
      </c>
      <c r="R187" s="48">
        <f t="shared" si="33"/>
        <v>0.25340666378045529</v>
      </c>
      <c r="S187" s="49">
        <v>1230000</v>
      </c>
      <c r="T187" s="50">
        <f t="shared" si="34"/>
        <v>797620.99523775117</v>
      </c>
      <c r="U187" s="44">
        <f t="shared" si="35"/>
        <v>4.0748494041511624E-3</v>
      </c>
      <c r="V187" s="10"/>
      <c r="W187" s="10"/>
    </row>
    <row r="188" spans="1:23" x14ac:dyDescent="0.3">
      <c r="A188" s="36">
        <v>188</v>
      </c>
      <c r="B188" s="51" t="s">
        <v>196</v>
      </c>
      <c r="C188" s="38">
        <v>531</v>
      </c>
      <c r="D188" s="39">
        <f t="shared" si="24"/>
        <v>2.9606748777536787E-3</v>
      </c>
      <c r="E188" s="38">
        <v>962221.46346514032</v>
      </c>
      <c r="F188" s="39">
        <f t="shared" si="25"/>
        <v>4.1788920827347687E-3</v>
      </c>
      <c r="G188" s="40">
        <v>12020066</v>
      </c>
      <c r="H188" s="41">
        <v>167</v>
      </c>
      <c r="I188" s="42">
        <f t="shared" si="26"/>
        <v>3.9201877934272296E-3</v>
      </c>
      <c r="J188" s="43">
        <f t="shared" si="27"/>
        <v>1670000</v>
      </c>
      <c r="K188" s="44">
        <f t="shared" si="28"/>
        <v>3.9201877934272296E-3</v>
      </c>
      <c r="L188" s="45">
        <v>157</v>
      </c>
      <c r="M188" s="46">
        <f t="shared" si="29"/>
        <v>1570000</v>
      </c>
      <c r="N188" s="42">
        <f t="shared" si="30"/>
        <v>4.5602416637620545E-3</v>
      </c>
      <c r="O188" s="47">
        <f t="shared" si="31"/>
        <v>0.61287991303512124</v>
      </c>
      <c r="P188" s="47">
        <f t="shared" si="32"/>
        <v>0.57618051704499418</v>
      </c>
      <c r="Q188" s="47">
        <v>0.36</v>
      </c>
      <c r="R188" s="48">
        <f t="shared" si="33"/>
        <v>6.3819482955005835E-2</v>
      </c>
      <c r="S188" s="49">
        <v>1570000</v>
      </c>
      <c r="T188" s="50">
        <f t="shared" si="34"/>
        <v>707778.53653485968</v>
      </c>
      <c r="U188" s="44">
        <f t="shared" si="35"/>
        <v>3.6158663890365353E-3</v>
      </c>
      <c r="V188" s="10"/>
      <c r="W188" s="10"/>
    </row>
    <row r="189" spans="1:23" x14ac:dyDescent="0.3">
      <c r="A189" s="36">
        <v>189</v>
      </c>
      <c r="B189" s="51" t="s">
        <v>197</v>
      </c>
      <c r="C189" s="38">
        <v>967</v>
      </c>
      <c r="D189" s="39">
        <f t="shared" si="24"/>
        <v>5.3916621596757199E-3</v>
      </c>
      <c r="E189" s="38">
        <v>1448955.2672315508</v>
      </c>
      <c r="F189" s="39">
        <f t="shared" si="25"/>
        <v>6.2927589171264961E-3</v>
      </c>
      <c r="G189" s="40">
        <v>53337652</v>
      </c>
      <c r="H189" s="41">
        <v>365</v>
      </c>
      <c r="I189" s="42">
        <f t="shared" si="26"/>
        <v>8.5680751173708922E-3</v>
      </c>
      <c r="J189" s="43">
        <f t="shared" si="27"/>
        <v>3650000</v>
      </c>
      <c r="K189" s="44">
        <f t="shared" si="28"/>
        <v>8.5680751173708922E-3</v>
      </c>
      <c r="L189" s="45">
        <v>269</v>
      </c>
      <c r="M189" s="46">
        <f t="shared" si="29"/>
        <v>2690000</v>
      </c>
      <c r="N189" s="42">
        <f t="shared" si="30"/>
        <v>7.8134076914139657E-3</v>
      </c>
      <c r="O189" s="47">
        <f t="shared" si="31"/>
        <v>0.53864508075522333</v>
      </c>
      <c r="P189" s="47">
        <f t="shared" si="32"/>
        <v>0.39697404581686324</v>
      </c>
      <c r="Q189" s="47">
        <v>0.34</v>
      </c>
      <c r="R189" s="48">
        <f t="shared" si="33"/>
        <v>0.26302595418313673</v>
      </c>
      <c r="S189" s="49">
        <v>2690000</v>
      </c>
      <c r="T189" s="50">
        <f t="shared" si="34"/>
        <v>2201044.732768449</v>
      </c>
      <c r="U189" s="44">
        <f t="shared" si="35"/>
        <v>1.1244595956451916E-2</v>
      </c>
      <c r="V189" s="10"/>
      <c r="W189" s="10"/>
    </row>
    <row r="190" spans="1:23" x14ac:dyDescent="0.3">
      <c r="A190" s="36">
        <v>190</v>
      </c>
      <c r="B190" s="51" t="s">
        <v>198</v>
      </c>
      <c r="C190" s="38">
        <v>6705</v>
      </c>
      <c r="D190" s="39">
        <f t="shared" si="24"/>
        <v>3.7384792947906621E-2</v>
      </c>
      <c r="E190" s="38">
        <v>9841748.4626990035</v>
      </c>
      <c r="F190" s="39">
        <f t="shared" si="25"/>
        <v>4.2742348089941491E-2</v>
      </c>
      <c r="G190" s="40">
        <v>117089248</v>
      </c>
      <c r="H190" s="41">
        <v>1430</v>
      </c>
      <c r="I190" s="42">
        <f t="shared" si="26"/>
        <v>3.3568075117370894E-2</v>
      </c>
      <c r="J190" s="43">
        <f t="shared" si="27"/>
        <v>14300000</v>
      </c>
      <c r="K190" s="44">
        <f t="shared" si="28"/>
        <v>3.3568075117370894E-2</v>
      </c>
      <c r="L190" s="45">
        <v>1214</v>
      </c>
      <c r="M190" s="46">
        <f t="shared" si="29"/>
        <v>12140000</v>
      </c>
      <c r="N190" s="42">
        <f t="shared" si="30"/>
        <v>3.5261996049726969E-2</v>
      </c>
      <c r="O190" s="47">
        <f t="shared" si="31"/>
        <v>0.81068768226515675</v>
      </c>
      <c r="P190" s="47">
        <f t="shared" si="32"/>
        <v>0.68823415823069956</v>
      </c>
      <c r="Q190" s="47">
        <v>0.2</v>
      </c>
      <c r="R190" s="48">
        <f t="shared" si="33"/>
        <v>0.11176584176930043</v>
      </c>
      <c r="S190" s="49">
        <v>12140000</v>
      </c>
      <c r="T190" s="50">
        <f t="shared" si="34"/>
        <v>4458251.5373009965</v>
      </c>
      <c r="U190" s="44">
        <f t="shared" si="35"/>
        <v>2.2776110118455352E-2</v>
      </c>
      <c r="V190" s="10"/>
      <c r="W190" s="10"/>
    </row>
    <row r="191" spans="1:23" x14ac:dyDescent="0.3">
      <c r="A191" s="36">
        <v>191</v>
      </c>
      <c r="B191" s="56" t="s">
        <v>199</v>
      </c>
      <c r="C191" s="38">
        <v>628</v>
      </c>
      <c r="D191" s="39">
        <f t="shared" si="24"/>
        <v>3.501513791392298E-3</v>
      </c>
      <c r="E191" s="38">
        <v>653787.7581920441</v>
      </c>
      <c r="F191" s="39">
        <f t="shared" si="25"/>
        <v>2.8393759547399935E-3</v>
      </c>
      <c r="G191" s="40">
        <v>38105971</v>
      </c>
      <c r="H191" s="41">
        <v>106</v>
      </c>
      <c r="I191" s="42">
        <f t="shared" si="26"/>
        <v>2.488262910798122E-3</v>
      </c>
      <c r="J191" s="43">
        <f t="shared" si="27"/>
        <v>1060000</v>
      </c>
      <c r="K191" s="44">
        <f t="shared" si="28"/>
        <v>2.488262910798122E-3</v>
      </c>
      <c r="L191" s="45">
        <v>95</v>
      </c>
      <c r="M191" s="46">
        <f t="shared" si="29"/>
        <v>950000</v>
      </c>
      <c r="N191" s="42">
        <f t="shared" si="30"/>
        <v>2.7593818984547464E-3</v>
      </c>
      <c r="O191" s="47">
        <f t="shared" si="31"/>
        <v>0.68819764020215168</v>
      </c>
      <c r="P191" s="47">
        <f t="shared" si="32"/>
        <v>0.6167809039547586</v>
      </c>
      <c r="Q191" s="47">
        <v>0.28000000000000003</v>
      </c>
      <c r="R191" s="48">
        <f t="shared" si="33"/>
        <v>0.10321909604524138</v>
      </c>
      <c r="S191" s="49">
        <v>950000</v>
      </c>
      <c r="T191" s="50">
        <f t="shared" si="34"/>
        <v>406212.2418079559</v>
      </c>
      <c r="U191" s="44">
        <f t="shared" si="35"/>
        <v>2.0752383918839381E-3</v>
      </c>
      <c r="V191" s="10"/>
      <c r="W191" s="10"/>
    </row>
    <row r="192" spans="1:23" x14ac:dyDescent="0.3">
      <c r="A192" s="36">
        <v>192</v>
      </c>
      <c r="B192" s="51" t="s">
        <v>200</v>
      </c>
      <c r="C192" s="38">
        <v>1582</v>
      </c>
      <c r="D192" s="39">
        <f t="shared" si="24"/>
        <v>8.8206923853226347E-3</v>
      </c>
      <c r="E192" s="38">
        <v>2074659.7029316323</v>
      </c>
      <c r="F192" s="39">
        <f t="shared" si="25"/>
        <v>9.0101700451872702E-3</v>
      </c>
      <c r="G192" s="40">
        <v>42580755</v>
      </c>
      <c r="H192" s="41">
        <v>309</v>
      </c>
      <c r="I192" s="42">
        <f t="shared" si="26"/>
        <v>7.2535211267605636E-3</v>
      </c>
      <c r="J192" s="43">
        <f t="shared" si="27"/>
        <v>3090000</v>
      </c>
      <c r="K192" s="44">
        <f t="shared" si="28"/>
        <v>7.2535211267605636E-3</v>
      </c>
      <c r="L192" s="45">
        <v>267</v>
      </c>
      <c r="M192" s="46">
        <f t="shared" si="29"/>
        <v>2670000</v>
      </c>
      <c r="N192" s="42">
        <f t="shared" si="30"/>
        <v>7.755315440920181E-3</v>
      </c>
      <c r="O192" s="47">
        <f t="shared" si="31"/>
        <v>0.77702610596690347</v>
      </c>
      <c r="P192" s="47">
        <f t="shared" si="32"/>
        <v>0.67141090709761564</v>
      </c>
      <c r="Q192" s="48">
        <v>0.19</v>
      </c>
      <c r="R192" s="48">
        <f t="shared" si="33"/>
        <v>0.13858909290238436</v>
      </c>
      <c r="S192" s="49">
        <v>2670000</v>
      </c>
      <c r="T192" s="50">
        <f t="shared" si="34"/>
        <v>1015340.2970683677</v>
      </c>
      <c r="U192" s="44">
        <f t="shared" si="35"/>
        <v>5.1871237457665692E-3</v>
      </c>
      <c r="V192" s="10"/>
      <c r="W192" s="10"/>
    </row>
    <row r="193" spans="1:23" x14ac:dyDescent="0.3">
      <c r="A193" s="36">
        <v>193</v>
      </c>
      <c r="B193" s="51" t="s">
        <v>201</v>
      </c>
      <c r="C193" s="38">
        <v>2594</v>
      </c>
      <c r="D193" s="39">
        <f t="shared" si="24"/>
        <v>1.4463259195655446E-2</v>
      </c>
      <c r="E193" s="38">
        <v>2630455.2261096397</v>
      </c>
      <c r="F193" s="39">
        <f t="shared" si="25"/>
        <v>1.1423969362304819E-2</v>
      </c>
      <c r="G193" s="40">
        <v>164338449</v>
      </c>
      <c r="H193" s="41">
        <v>552</v>
      </c>
      <c r="I193" s="42">
        <f t="shared" si="26"/>
        <v>1.2957746478873239E-2</v>
      </c>
      <c r="J193" s="43">
        <f t="shared" si="27"/>
        <v>5520000</v>
      </c>
      <c r="K193" s="44">
        <f t="shared" si="28"/>
        <v>1.2957746478873239E-2</v>
      </c>
      <c r="L193" s="45">
        <v>400</v>
      </c>
      <c r="M193" s="46">
        <f t="shared" si="29"/>
        <v>4000000</v>
      </c>
      <c r="N193" s="42">
        <f t="shared" si="30"/>
        <v>1.1618450098756826E-2</v>
      </c>
      <c r="O193" s="47">
        <f t="shared" si="31"/>
        <v>0.65761380652740997</v>
      </c>
      <c r="P193" s="47">
        <f t="shared" si="32"/>
        <v>0.476531743860442</v>
      </c>
      <c r="Q193" s="47">
        <v>0.25</v>
      </c>
      <c r="R193" s="48">
        <f t="shared" si="33"/>
        <v>0.27346825613955805</v>
      </c>
      <c r="S193" s="49">
        <v>4000000</v>
      </c>
      <c r="T193" s="50">
        <f t="shared" si="34"/>
        <v>2889544.7738903603</v>
      </c>
      <c r="U193" s="44">
        <f t="shared" si="35"/>
        <v>1.4761973256039436E-2</v>
      </c>
      <c r="V193" s="10"/>
      <c r="W193" s="10"/>
    </row>
    <row r="194" spans="1:23" x14ac:dyDescent="0.3">
      <c r="A194" s="36">
        <v>194</v>
      </c>
      <c r="B194" s="51" t="s">
        <v>202</v>
      </c>
      <c r="C194" s="38">
        <v>2102</v>
      </c>
      <c r="D194" s="39">
        <f t="shared" ref="D194:D213" si="36">(C194*1)/$C$214</f>
        <v>1.1720035015137914E-2</v>
      </c>
      <c r="E194" s="38">
        <v>2909262.6182399993</v>
      </c>
      <c r="F194" s="39">
        <f t="shared" ref="F194:F213" si="37">(E194*1)/$E$214</f>
        <v>1.2634819512524625E-2</v>
      </c>
      <c r="G194" s="40">
        <v>94889468</v>
      </c>
      <c r="H194" s="41">
        <v>423</v>
      </c>
      <c r="I194" s="42">
        <f t="shared" ref="I194:I213" si="38">(H194*1)/$H$214</f>
        <v>9.929577464788732E-3</v>
      </c>
      <c r="J194" s="43">
        <f t="shared" ref="J194:J213" si="39">H194*10000</f>
        <v>4230000</v>
      </c>
      <c r="K194" s="44">
        <f t="shared" ref="K194:K213" si="40">(J194*1)/$J$214</f>
        <v>9.929577464788732E-3</v>
      </c>
      <c r="L194" s="45">
        <v>314</v>
      </c>
      <c r="M194" s="46">
        <f t="shared" ref="M194:M213" si="41">L194*10000</f>
        <v>3140000</v>
      </c>
      <c r="N194" s="42">
        <f t="shared" ref="N194:N213" si="42">(M194*1)/$M$214</f>
        <v>9.1204833275241089E-3</v>
      </c>
      <c r="O194" s="47">
        <f t="shared" ref="O194:O214" si="43">E194/M194</f>
        <v>0.92651675740127371</v>
      </c>
      <c r="P194" s="47">
        <f t="shared" ref="P194:P214" si="44">E194/J194</f>
        <v>0.68776894048226933</v>
      </c>
      <c r="Q194" s="48">
        <v>0.19</v>
      </c>
      <c r="R194" s="48">
        <f t="shared" ref="R194:R214" si="45">1-P194-Q194</f>
        <v>0.12223105951773067</v>
      </c>
      <c r="S194" s="49">
        <v>3140000</v>
      </c>
      <c r="T194" s="50">
        <f t="shared" ref="T194:T213" si="46">J194-E194</f>
        <v>1320737.3817600007</v>
      </c>
      <c r="U194" s="44">
        <f t="shared" ref="U194:U213" si="47">(T194*1)/$T$214</f>
        <v>6.7473223062548921E-3</v>
      </c>
      <c r="V194" s="10"/>
      <c r="W194" s="10"/>
    </row>
    <row r="195" spans="1:23" x14ac:dyDescent="0.3">
      <c r="A195" s="36">
        <v>195</v>
      </c>
      <c r="B195" s="51" t="s">
        <v>203</v>
      </c>
      <c r="C195" s="38">
        <v>1457</v>
      </c>
      <c r="D195" s="39">
        <f t="shared" si="36"/>
        <v>8.1237350223862699E-3</v>
      </c>
      <c r="E195" s="38">
        <v>2593367.8083875231</v>
      </c>
      <c r="F195" s="39">
        <f t="shared" si="37"/>
        <v>1.1262900084417479E-2</v>
      </c>
      <c r="G195" s="40">
        <v>53502482</v>
      </c>
      <c r="H195" s="41">
        <v>436</v>
      </c>
      <c r="I195" s="42">
        <f t="shared" si="38"/>
        <v>1.0234741784037559E-2</v>
      </c>
      <c r="J195" s="43">
        <f t="shared" si="39"/>
        <v>4360000</v>
      </c>
      <c r="K195" s="44">
        <f t="shared" si="40"/>
        <v>1.0234741784037559E-2</v>
      </c>
      <c r="L195" s="45">
        <v>431</v>
      </c>
      <c r="M195" s="46">
        <f t="shared" si="41"/>
        <v>4310000</v>
      </c>
      <c r="N195" s="42">
        <f t="shared" si="42"/>
        <v>1.2518879981410479E-2</v>
      </c>
      <c r="O195" s="47">
        <f t="shared" si="43"/>
        <v>0.60170946830336958</v>
      </c>
      <c r="P195" s="47">
        <f t="shared" si="44"/>
        <v>0.59480913036411076</v>
      </c>
      <c r="Q195" s="60">
        <v>0.39</v>
      </c>
      <c r="R195" s="48">
        <f t="shared" si="45"/>
        <v>1.5190869635889226E-2</v>
      </c>
      <c r="S195" s="49">
        <v>4310000</v>
      </c>
      <c r="T195" s="50">
        <f t="shared" si="46"/>
        <v>1766632.1916124769</v>
      </c>
      <c r="U195" s="44">
        <f t="shared" si="47"/>
        <v>9.025289174090248E-3</v>
      </c>
      <c r="V195" s="10"/>
      <c r="W195" s="10"/>
    </row>
    <row r="196" spans="1:23" x14ac:dyDescent="0.3">
      <c r="A196" s="36">
        <v>196</v>
      </c>
      <c r="B196" s="56" t="s">
        <v>204</v>
      </c>
      <c r="C196" s="38">
        <v>1622</v>
      </c>
      <c r="D196" s="39">
        <f t="shared" si="36"/>
        <v>9.0437187414622727E-3</v>
      </c>
      <c r="E196" s="38">
        <v>1272424.1517461985</v>
      </c>
      <c r="F196" s="39">
        <f t="shared" si="37"/>
        <v>5.5260908382400997E-3</v>
      </c>
      <c r="G196" s="40">
        <v>32069482</v>
      </c>
      <c r="H196" s="41">
        <v>181</v>
      </c>
      <c r="I196" s="42">
        <f t="shared" si="38"/>
        <v>4.248826291079812E-3</v>
      </c>
      <c r="J196" s="43">
        <f t="shared" si="39"/>
        <v>1810000</v>
      </c>
      <c r="K196" s="44">
        <f t="shared" si="40"/>
        <v>4.248826291079812E-3</v>
      </c>
      <c r="L196" s="45">
        <v>171</v>
      </c>
      <c r="M196" s="46">
        <f t="shared" si="41"/>
        <v>1710000</v>
      </c>
      <c r="N196" s="42">
        <f t="shared" si="42"/>
        <v>4.9668874172185433E-3</v>
      </c>
      <c r="O196" s="47">
        <f t="shared" si="43"/>
        <v>0.74410769107964825</v>
      </c>
      <c r="P196" s="47">
        <f t="shared" si="44"/>
        <v>0.70299676892055163</v>
      </c>
      <c r="Q196" s="48">
        <v>0.24</v>
      </c>
      <c r="R196" s="48">
        <f t="shared" si="45"/>
        <v>5.700323107944838E-2</v>
      </c>
      <c r="S196" s="49">
        <v>1710000</v>
      </c>
      <c r="T196" s="50">
        <f t="shared" si="46"/>
        <v>537575.84825380147</v>
      </c>
      <c r="U196" s="44">
        <f t="shared" si="47"/>
        <v>2.7463427342332087E-3</v>
      </c>
      <c r="V196" s="10"/>
      <c r="W196" s="10"/>
    </row>
    <row r="197" spans="1:23" x14ac:dyDescent="0.3">
      <c r="A197" s="36">
        <v>197</v>
      </c>
      <c r="B197" s="51" t="s">
        <v>205</v>
      </c>
      <c r="C197" s="38">
        <v>1179</v>
      </c>
      <c r="D197" s="39">
        <f t="shared" si="36"/>
        <v>6.5737018472157944E-3</v>
      </c>
      <c r="E197" s="38">
        <v>1478427.9927183585</v>
      </c>
      <c r="F197" s="39">
        <f t="shared" si="37"/>
        <v>6.4207578694154025E-3</v>
      </c>
      <c r="G197" s="40">
        <v>58310716</v>
      </c>
      <c r="H197" s="41">
        <v>255</v>
      </c>
      <c r="I197" s="42">
        <f t="shared" si="38"/>
        <v>5.9859154929577463E-3</v>
      </c>
      <c r="J197" s="43">
        <f t="shared" si="39"/>
        <v>2550000</v>
      </c>
      <c r="K197" s="44">
        <f t="shared" si="40"/>
        <v>5.9859154929577463E-3</v>
      </c>
      <c r="L197" s="45">
        <v>223</v>
      </c>
      <c r="M197" s="46">
        <f t="shared" si="41"/>
        <v>2230000</v>
      </c>
      <c r="N197" s="42">
        <f t="shared" si="42"/>
        <v>6.4772859300569301E-3</v>
      </c>
      <c r="O197" s="47">
        <f t="shared" si="43"/>
        <v>0.66297219404410701</v>
      </c>
      <c r="P197" s="47">
        <f t="shared" si="44"/>
        <v>0.57977568341896413</v>
      </c>
      <c r="Q197" s="48">
        <v>0.28999999999999998</v>
      </c>
      <c r="R197" s="48">
        <f t="shared" si="45"/>
        <v>0.13022431658103589</v>
      </c>
      <c r="S197" s="49">
        <v>2230000</v>
      </c>
      <c r="T197" s="50">
        <f t="shared" si="46"/>
        <v>1071572.0072816415</v>
      </c>
      <c r="U197" s="44">
        <f t="shared" si="47"/>
        <v>5.4743977170198712E-3</v>
      </c>
      <c r="V197" s="10"/>
      <c r="W197" s="10"/>
    </row>
    <row r="198" spans="1:23" x14ac:dyDescent="0.3">
      <c r="A198" s="36">
        <v>198</v>
      </c>
      <c r="B198" s="51" t="s">
        <v>206</v>
      </c>
      <c r="C198" s="38">
        <v>1089</v>
      </c>
      <c r="D198" s="39">
        <f t="shared" si="36"/>
        <v>6.0718925459016118E-3</v>
      </c>
      <c r="E198" s="38">
        <v>1096482.4540898204</v>
      </c>
      <c r="F198" s="39">
        <f t="shared" si="37"/>
        <v>4.7619825790962949E-3</v>
      </c>
      <c r="G198" s="40">
        <v>36937206</v>
      </c>
      <c r="H198" s="41">
        <v>166</v>
      </c>
      <c r="I198" s="42">
        <f t="shared" si="38"/>
        <v>3.896713615023474E-3</v>
      </c>
      <c r="J198" s="43">
        <f t="shared" si="39"/>
        <v>1660000</v>
      </c>
      <c r="K198" s="44">
        <f t="shared" si="40"/>
        <v>3.896713615023474E-3</v>
      </c>
      <c r="L198" s="45">
        <v>149</v>
      </c>
      <c r="M198" s="46">
        <f t="shared" si="41"/>
        <v>1490000</v>
      </c>
      <c r="N198" s="42">
        <f t="shared" si="42"/>
        <v>4.3278726617869178E-3</v>
      </c>
      <c r="O198" s="47">
        <f t="shared" si="43"/>
        <v>0.73589426448981232</v>
      </c>
      <c r="P198" s="47">
        <f t="shared" si="44"/>
        <v>0.66053159884928936</v>
      </c>
      <c r="Q198" s="48">
        <v>0.24</v>
      </c>
      <c r="R198" s="48">
        <f t="shared" si="45"/>
        <v>9.946840115071065E-2</v>
      </c>
      <c r="S198" s="49">
        <v>1490000</v>
      </c>
      <c r="T198" s="50">
        <f t="shared" si="46"/>
        <v>563517.54591017962</v>
      </c>
      <c r="U198" s="44">
        <f t="shared" si="47"/>
        <v>2.8788724844139358E-3</v>
      </c>
      <c r="V198" s="10"/>
      <c r="W198" s="10"/>
    </row>
    <row r="199" spans="1:23" x14ac:dyDescent="0.3">
      <c r="A199" s="36">
        <v>199</v>
      </c>
      <c r="B199" s="51" t="s">
        <v>207</v>
      </c>
      <c r="C199" s="38">
        <v>1754</v>
      </c>
      <c r="D199" s="39">
        <f t="shared" si="36"/>
        <v>9.7797057167230729E-3</v>
      </c>
      <c r="E199" s="38">
        <v>2178478.5780607113</v>
      </c>
      <c r="F199" s="39">
        <f t="shared" si="37"/>
        <v>9.4610515644510066E-3</v>
      </c>
      <c r="G199" s="40">
        <v>73390993</v>
      </c>
      <c r="H199" s="41">
        <v>412</v>
      </c>
      <c r="I199" s="42">
        <f t="shared" si="38"/>
        <v>9.671361502347417E-3</v>
      </c>
      <c r="J199" s="43">
        <f t="shared" si="39"/>
        <v>4120000</v>
      </c>
      <c r="K199" s="44">
        <f t="shared" si="40"/>
        <v>9.671361502347417E-3</v>
      </c>
      <c r="L199" s="45">
        <v>311</v>
      </c>
      <c r="M199" s="46">
        <f t="shared" si="41"/>
        <v>3110000</v>
      </c>
      <c r="N199" s="42">
        <f t="shared" si="42"/>
        <v>9.033344951783432E-3</v>
      </c>
      <c r="O199" s="47">
        <f t="shared" si="43"/>
        <v>0.70047542702916765</v>
      </c>
      <c r="P199" s="47">
        <f t="shared" si="44"/>
        <v>0.52875693642250277</v>
      </c>
      <c r="Q199" s="47">
        <v>0.25</v>
      </c>
      <c r="R199" s="48">
        <f t="shared" si="45"/>
        <v>0.22124306357749723</v>
      </c>
      <c r="S199" s="49">
        <v>3110000</v>
      </c>
      <c r="T199" s="50">
        <f t="shared" si="46"/>
        <v>1941521.4219392887</v>
      </c>
      <c r="U199" s="44">
        <f t="shared" si="47"/>
        <v>9.9187552190471533E-3</v>
      </c>
      <c r="V199" s="10"/>
      <c r="W199" s="10"/>
    </row>
    <row r="200" spans="1:23" ht="14.25" customHeight="1" x14ac:dyDescent="0.3">
      <c r="A200" s="36">
        <v>200</v>
      </c>
      <c r="B200" s="51" t="s">
        <v>208</v>
      </c>
      <c r="C200" s="38">
        <v>1711</v>
      </c>
      <c r="D200" s="39">
        <f t="shared" si="36"/>
        <v>9.5399523838729638E-3</v>
      </c>
      <c r="E200" s="38">
        <v>2254940.4517080798</v>
      </c>
      <c r="F200" s="39">
        <f t="shared" si="37"/>
        <v>9.7931226422103626E-3</v>
      </c>
      <c r="G200" s="40">
        <v>37499727</v>
      </c>
      <c r="H200" s="41">
        <v>345</v>
      </c>
      <c r="I200" s="42">
        <f t="shared" si="38"/>
        <v>8.0985915492957743E-3</v>
      </c>
      <c r="J200" s="43">
        <f t="shared" si="39"/>
        <v>3450000</v>
      </c>
      <c r="K200" s="44">
        <f t="shared" si="40"/>
        <v>8.0985915492957743E-3</v>
      </c>
      <c r="L200" s="45">
        <v>257</v>
      </c>
      <c r="M200" s="46">
        <f t="shared" si="41"/>
        <v>2570000</v>
      </c>
      <c r="N200" s="42">
        <f t="shared" si="42"/>
        <v>7.4648541884512606E-3</v>
      </c>
      <c r="O200" s="47">
        <f t="shared" si="43"/>
        <v>0.87740873607318282</v>
      </c>
      <c r="P200" s="47">
        <f t="shared" si="44"/>
        <v>0.65360592803132744</v>
      </c>
      <c r="Q200" s="48">
        <v>0.16</v>
      </c>
      <c r="R200" s="48">
        <f t="shared" si="45"/>
        <v>0.18639407196867255</v>
      </c>
      <c r="S200" s="49">
        <v>2570000</v>
      </c>
      <c r="T200" s="50">
        <f t="shared" si="46"/>
        <v>1195059.5482919202</v>
      </c>
      <c r="U200" s="44">
        <f t="shared" si="47"/>
        <v>6.1052651790227197E-3</v>
      </c>
      <c r="V200" s="10"/>
      <c r="W200" s="10"/>
    </row>
    <row r="201" spans="1:23" x14ac:dyDescent="0.3">
      <c r="A201" s="36">
        <v>201</v>
      </c>
      <c r="B201" s="37" t="s">
        <v>209</v>
      </c>
      <c r="C201" s="38">
        <v>1687</v>
      </c>
      <c r="D201" s="39">
        <f t="shared" si="36"/>
        <v>9.4061365701891813E-3</v>
      </c>
      <c r="E201" s="38">
        <v>2114900.8666892918</v>
      </c>
      <c r="F201" s="39">
        <f t="shared" si="37"/>
        <v>9.1849359249893368E-3</v>
      </c>
      <c r="G201" s="40">
        <v>29468301</v>
      </c>
      <c r="H201" s="41">
        <v>287</v>
      </c>
      <c r="I201" s="42">
        <f t="shared" si="38"/>
        <v>6.7370892018779344E-3</v>
      </c>
      <c r="J201" s="43">
        <f t="shared" si="39"/>
        <v>2870000</v>
      </c>
      <c r="K201" s="44">
        <f t="shared" si="40"/>
        <v>6.7370892018779344E-3</v>
      </c>
      <c r="L201" s="45">
        <v>228</v>
      </c>
      <c r="M201" s="46">
        <f t="shared" si="41"/>
        <v>2280000</v>
      </c>
      <c r="N201" s="42">
        <f t="shared" si="42"/>
        <v>6.6225165562913907E-3</v>
      </c>
      <c r="O201" s="47">
        <f t="shared" si="43"/>
        <v>0.92758809942512799</v>
      </c>
      <c r="P201" s="47">
        <f t="shared" si="44"/>
        <v>0.73689925668616441</v>
      </c>
      <c r="Q201" s="48">
        <v>0.3</v>
      </c>
      <c r="R201" s="48">
        <f t="shared" si="45"/>
        <v>-3.6899256686164394E-2</v>
      </c>
      <c r="S201" s="49">
        <v>2280000</v>
      </c>
      <c r="T201" s="50">
        <f t="shared" si="46"/>
        <v>755099.13331070822</v>
      </c>
      <c r="U201" s="44">
        <f t="shared" si="47"/>
        <v>3.8576156743831023E-3</v>
      </c>
      <c r="V201" s="10"/>
      <c r="W201" s="10"/>
    </row>
    <row r="202" spans="1:23" x14ac:dyDescent="0.3">
      <c r="A202" s="36">
        <v>202</v>
      </c>
      <c r="B202" s="56" t="s">
        <v>210</v>
      </c>
      <c r="C202" s="38">
        <v>805</v>
      </c>
      <c r="D202" s="39">
        <f t="shared" si="36"/>
        <v>4.4884054173101907E-3</v>
      </c>
      <c r="E202" s="38">
        <v>1358413.3209910311</v>
      </c>
      <c r="F202" s="39">
        <f t="shared" si="37"/>
        <v>5.8995386069732167E-3</v>
      </c>
      <c r="G202" s="40">
        <v>32786775</v>
      </c>
      <c r="H202" s="41">
        <v>230</v>
      </c>
      <c r="I202" s="42">
        <f t="shared" si="38"/>
        <v>5.3990610328638498E-3</v>
      </c>
      <c r="J202" s="43">
        <f t="shared" si="39"/>
        <v>2300000</v>
      </c>
      <c r="K202" s="44">
        <f t="shared" si="40"/>
        <v>5.3990610328638498E-3</v>
      </c>
      <c r="L202" s="45">
        <v>197</v>
      </c>
      <c r="M202" s="46">
        <f t="shared" si="41"/>
        <v>1970000</v>
      </c>
      <c r="N202" s="42">
        <f t="shared" si="42"/>
        <v>5.7220866736377371E-3</v>
      </c>
      <c r="O202" s="47">
        <f t="shared" si="43"/>
        <v>0.68954990913250314</v>
      </c>
      <c r="P202" s="47">
        <f t="shared" si="44"/>
        <v>0.59061448738740485</v>
      </c>
      <c r="Q202" s="48">
        <v>0.38</v>
      </c>
      <c r="R202" s="48">
        <f t="shared" si="45"/>
        <v>2.9385512612595144E-2</v>
      </c>
      <c r="S202" s="49">
        <v>1970000</v>
      </c>
      <c r="T202" s="50">
        <f t="shared" si="46"/>
        <v>941586.67900896887</v>
      </c>
      <c r="U202" s="44">
        <f t="shared" si="47"/>
        <v>4.8103346587218482E-3</v>
      </c>
      <c r="V202" s="10"/>
      <c r="W202" s="10"/>
    </row>
    <row r="203" spans="1:23" x14ac:dyDescent="0.3">
      <c r="A203" s="36">
        <v>203</v>
      </c>
      <c r="B203" s="51" t="s">
        <v>211</v>
      </c>
      <c r="C203" s="38">
        <v>1768</v>
      </c>
      <c r="D203" s="39">
        <f t="shared" si="36"/>
        <v>9.8577649413719472E-3</v>
      </c>
      <c r="E203" s="38">
        <v>2009243.7343548946</v>
      </c>
      <c r="F203" s="39">
        <f t="shared" si="37"/>
        <v>8.7260709229484961E-3</v>
      </c>
      <c r="G203" s="40">
        <v>28530414</v>
      </c>
      <c r="H203" s="41">
        <v>338</v>
      </c>
      <c r="I203" s="42">
        <f t="shared" si="38"/>
        <v>7.9342723004694835E-3</v>
      </c>
      <c r="J203" s="43">
        <f t="shared" si="39"/>
        <v>3380000</v>
      </c>
      <c r="K203" s="44">
        <f t="shared" si="40"/>
        <v>7.9342723004694835E-3</v>
      </c>
      <c r="L203" s="45">
        <v>252</v>
      </c>
      <c r="M203" s="46">
        <f t="shared" si="41"/>
        <v>2520000</v>
      </c>
      <c r="N203" s="42">
        <f t="shared" si="42"/>
        <v>7.3196235622168E-3</v>
      </c>
      <c r="O203" s="47">
        <f t="shared" si="43"/>
        <v>0.79731894220432331</v>
      </c>
      <c r="P203" s="47">
        <f t="shared" si="44"/>
        <v>0.5944508089807381</v>
      </c>
      <c r="Q203" s="47">
        <v>0.13</v>
      </c>
      <c r="R203" s="48">
        <f t="shared" si="45"/>
        <v>0.2755491910192619</v>
      </c>
      <c r="S203" s="49">
        <v>2520000</v>
      </c>
      <c r="T203" s="50">
        <f t="shared" si="46"/>
        <v>1370756.2656451054</v>
      </c>
      <c r="U203" s="44">
        <f t="shared" si="47"/>
        <v>7.0028564765092392E-3</v>
      </c>
      <c r="V203" s="10"/>
      <c r="W203" s="10"/>
    </row>
    <row r="204" spans="1:23" x14ac:dyDescent="0.3">
      <c r="A204" s="36">
        <v>204</v>
      </c>
      <c r="B204" s="56" t="s">
        <v>212</v>
      </c>
      <c r="C204" s="38">
        <v>871</v>
      </c>
      <c r="D204" s="39">
        <f t="shared" si="36"/>
        <v>4.8563989049405917E-3</v>
      </c>
      <c r="E204" s="38">
        <v>1259421.6460398822</v>
      </c>
      <c r="F204" s="39">
        <f t="shared" si="37"/>
        <v>5.4696214388191347E-3</v>
      </c>
      <c r="G204" s="40">
        <v>25911073</v>
      </c>
      <c r="H204" s="41">
        <v>295</v>
      </c>
      <c r="I204" s="42">
        <f t="shared" si="38"/>
        <v>6.9248826291079812E-3</v>
      </c>
      <c r="J204" s="43">
        <f t="shared" si="39"/>
        <v>2950000</v>
      </c>
      <c r="K204" s="44">
        <f t="shared" si="40"/>
        <v>6.9248826291079812E-3</v>
      </c>
      <c r="L204" s="45">
        <v>181</v>
      </c>
      <c r="M204" s="46">
        <f t="shared" si="41"/>
        <v>1810000</v>
      </c>
      <c r="N204" s="42">
        <f t="shared" si="42"/>
        <v>5.2573486696874637E-3</v>
      </c>
      <c r="O204" s="47">
        <f t="shared" si="43"/>
        <v>0.6958130641104322</v>
      </c>
      <c r="P204" s="47">
        <f t="shared" si="44"/>
        <v>0.42692259187792619</v>
      </c>
      <c r="Q204" s="48">
        <v>0.19</v>
      </c>
      <c r="R204" s="48">
        <f t="shared" si="45"/>
        <v>0.38307740812207375</v>
      </c>
      <c r="S204" s="49">
        <v>1810000</v>
      </c>
      <c r="T204" s="50">
        <f t="shared" si="46"/>
        <v>1690578.3539601178</v>
      </c>
      <c r="U204" s="44">
        <f t="shared" si="47"/>
        <v>8.6367488311310595E-3</v>
      </c>
      <c r="V204" s="10"/>
      <c r="W204" s="10"/>
    </row>
    <row r="205" spans="1:23" x14ac:dyDescent="0.3">
      <c r="A205" s="36">
        <v>205</v>
      </c>
      <c r="B205" s="56" t="s">
        <v>213</v>
      </c>
      <c r="C205" s="38">
        <v>948</v>
      </c>
      <c r="D205" s="39">
        <f t="shared" si="36"/>
        <v>5.2857246405093924E-3</v>
      </c>
      <c r="E205" s="38">
        <v>1218332.1169364604</v>
      </c>
      <c r="F205" s="39">
        <f t="shared" si="37"/>
        <v>5.2911711398253517E-3</v>
      </c>
      <c r="G205" s="40">
        <v>38090772</v>
      </c>
      <c r="H205" s="41">
        <v>209</v>
      </c>
      <c r="I205" s="42">
        <f t="shared" si="38"/>
        <v>4.9061032863849767E-3</v>
      </c>
      <c r="J205" s="43">
        <f t="shared" si="39"/>
        <v>2090000</v>
      </c>
      <c r="K205" s="44">
        <f t="shared" si="40"/>
        <v>4.9061032863849767E-3</v>
      </c>
      <c r="L205" s="45">
        <v>177</v>
      </c>
      <c r="M205" s="46">
        <f t="shared" si="41"/>
        <v>1770000</v>
      </c>
      <c r="N205" s="42">
        <f t="shared" si="42"/>
        <v>5.1411641686998953E-3</v>
      </c>
      <c r="O205" s="47">
        <f t="shared" si="43"/>
        <v>0.68832322990760475</v>
      </c>
      <c r="P205" s="47">
        <f t="shared" si="44"/>
        <v>0.58293402724232557</v>
      </c>
      <c r="Q205" s="47">
        <v>0.51</v>
      </c>
      <c r="R205" s="48">
        <f t="shared" si="45"/>
        <v>-9.2934027242325579E-2</v>
      </c>
      <c r="S205" s="49">
        <v>1770000</v>
      </c>
      <c r="T205" s="50">
        <f t="shared" si="46"/>
        <v>871667.88306353963</v>
      </c>
      <c r="U205" s="44">
        <f t="shared" si="47"/>
        <v>4.4531367342711828E-3</v>
      </c>
      <c r="V205" s="10"/>
      <c r="W205" s="10"/>
    </row>
    <row r="206" spans="1:23" x14ac:dyDescent="0.3">
      <c r="A206" s="36">
        <v>206</v>
      </c>
      <c r="B206" s="51" t="s">
        <v>214</v>
      </c>
      <c r="C206" s="38">
        <v>1902</v>
      </c>
      <c r="D206" s="39">
        <f t="shared" si="36"/>
        <v>1.060490323443973E-2</v>
      </c>
      <c r="E206" s="38">
        <v>1931095.6168626568</v>
      </c>
      <c r="F206" s="39">
        <f t="shared" si="37"/>
        <v>8.3866765507912902E-3</v>
      </c>
      <c r="G206" s="40">
        <v>34226343</v>
      </c>
      <c r="H206" s="41">
        <v>362</v>
      </c>
      <c r="I206" s="42">
        <f t="shared" si="38"/>
        <v>8.497652582159624E-3</v>
      </c>
      <c r="J206" s="43">
        <f t="shared" si="39"/>
        <v>3620000</v>
      </c>
      <c r="K206" s="44">
        <f t="shared" si="40"/>
        <v>8.497652582159624E-3</v>
      </c>
      <c r="L206" s="45">
        <v>287</v>
      </c>
      <c r="M206" s="46">
        <f t="shared" si="41"/>
        <v>2870000</v>
      </c>
      <c r="N206" s="42">
        <f t="shared" si="42"/>
        <v>8.3362379458580219E-3</v>
      </c>
      <c r="O206" s="47">
        <f t="shared" si="43"/>
        <v>0.67285561563158769</v>
      </c>
      <c r="P206" s="47">
        <f t="shared" si="44"/>
        <v>0.53345182786261236</v>
      </c>
      <c r="Q206" s="47">
        <v>0.26</v>
      </c>
      <c r="R206" s="48">
        <f t="shared" si="45"/>
        <v>0.20654817213738763</v>
      </c>
      <c r="S206" s="49">
        <v>2870000</v>
      </c>
      <c r="T206" s="50">
        <f t="shared" si="46"/>
        <v>1688904.3831373432</v>
      </c>
      <c r="U206" s="44">
        <f t="shared" si="47"/>
        <v>8.6281969260903497E-3</v>
      </c>
      <c r="V206" s="10"/>
      <c r="W206" s="10"/>
    </row>
    <row r="207" spans="1:23" x14ac:dyDescent="0.3">
      <c r="A207" s="36">
        <v>207</v>
      </c>
      <c r="B207" s="51" t="s">
        <v>215</v>
      </c>
      <c r="C207" s="38">
        <v>1143</v>
      </c>
      <c r="D207" s="39">
        <f t="shared" si="36"/>
        <v>6.3729781266901216E-3</v>
      </c>
      <c r="E207" s="38">
        <v>907727.94778161426</v>
      </c>
      <c r="F207" s="39">
        <f t="shared" si="37"/>
        <v>3.9422287677945691E-3</v>
      </c>
      <c r="G207" s="40">
        <v>116218358</v>
      </c>
      <c r="H207" s="41">
        <v>139</v>
      </c>
      <c r="I207" s="42">
        <f t="shared" si="38"/>
        <v>3.2629107981220658E-3</v>
      </c>
      <c r="J207" s="43">
        <f t="shared" si="39"/>
        <v>1390000</v>
      </c>
      <c r="K207" s="44">
        <f t="shared" si="40"/>
        <v>3.2629107981220658E-3</v>
      </c>
      <c r="L207" s="45">
        <v>114</v>
      </c>
      <c r="M207" s="46">
        <f t="shared" si="41"/>
        <v>1140000</v>
      </c>
      <c r="N207" s="42">
        <f t="shared" si="42"/>
        <v>3.3112582781456954E-3</v>
      </c>
      <c r="O207" s="47">
        <f t="shared" si="43"/>
        <v>0.79625258577334579</v>
      </c>
      <c r="P207" s="47">
        <f t="shared" si="44"/>
        <v>0.65304168905152105</v>
      </c>
      <c r="Q207" s="48">
        <v>0.16</v>
      </c>
      <c r="R207" s="48">
        <f t="shared" si="45"/>
        <v>0.18695831094847895</v>
      </c>
      <c r="S207" s="49">
        <v>1140000</v>
      </c>
      <c r="T207" s="50">
        <f t="shared" si="46"/>
        <v>482272.05221838574</v>
      </c>
      <c r="U207" s="44">
        <f t="shared" si="47"/>
        <v>2.4638092481944688E-3</v>
      </c>
      <c r="V207" s="10"/>
      <c r="W207" s="10"/>
    </row>
    <row r="208" spans="1:23" x14ac:dyDescent="0.3">
      <c r="A208" s="36">
        <v>208</v>
      </c>
      <c r="B208" s="52" t="s">
        <v>216</v>
      </c>
      <c r="C208" s="38">
        <v>1175</v>
      </c>
      <c r="D208" s="39">
        <f t="shared" si="36"/>
        <v>6.551399211601831E-3</v>
      </c>
      <c r="E208" s="38">
        <v>1049407.2325593906</v>
      </c>
      <c r="F208" s="39">
        <f t="shared" si="37"/>
        <v>4.5575366401769271E-3</v>
      </c>
      <c r="G208" s="40">
        <v>11069125</v>
      </c>
      <c r="H208" s="41">
        <v>208</v>
      </c>
      <c r="I208" s="42">
        <f t="shared" si="38"/>
        <v>4.8826291079812206E-3</v>
      </c>
      <c r="J208" s="43">
        <f t="shared" si="39"/>
        <v>2080000</v>
      </c>
      <c r="K208" s="44">
        <f t="shared" si="40"/>
        <v>4.8826291079812206E-3</v>
      </c>
      <c r="L208" s="45">
        <v>144</v>
      </c>
      <c r="M208" s="46">
        <f t="shared" si="41"/>
        <v>1440000</v>
      </c>
      <c r="N208" s="42">
        <f t="shared" si="42"/>
        <v>4.1826420355524571E-3</v>
      </c>
      <c r="O208" s="47">
        <f t="shared" si="43"/>
        <v>0.72875502261068792</v>
      </c>
      <c r="P208" s="47">
        <f t="shared" si="44"/>
        <v>0.50452270796124543</v>
      </c>
      <c r="Q208" s="47">
        <v>0.19</v>
      </c>
      <c r="R208" s="48">
        <f t="shared" si="45"/>
        <v>0.30547729203875457</v>
      </c>
      <c r="S208" s="49">
        <v>1440000</v>
      </c>
      <c r="T208" s="50">
        <f t="shared" si="46"/>
        <v>1030592.7674406094</v>
      </c>
      <c r="U208" s="44">
        <f t="shared" si="47"/>
        <v>5.2650448639157176E-3</v>
      </c>
      <c r="V208" s="10"/>
      <c r="W208" s="10"/>
    </row>
    <row r="209" spans="1:161" x14ac:dyDescent="0.3">
      <c r="A209" s="36">
        <v>209</v>
      </c>
      <c r="B209" s="51" t="s">
        <v>217</v>
      </c>
      <c r="C209" s="38">
        <v>852</v>
      </c>
      <c r="D209" s="39">
        <f t="shared" si="36"/>
        <v>4.7504613857742642E-3</v>
      </c>
      <c r="E209" s="38">
        <v>1294608.8203072622</v>
      </c>
      <c r="F209" s="39">
        <f t="shared" si="37"/>
        <v>5.6224380299500698E-3</v>
      </c>
      <c r="G209" s="40">
        <v>30080319</v>
      </c>
      <c r="H209" s="41">
        <v>207</v>
      </c>
      <c r="I209" s="42">
        <f t="shared" si="38"/>
        <v>4.8591549295774646E-3</v>
      </c>
      <c r="J209" s="43">
        <f t="shared" si="39"/>
        <v>2070000</v>
      </c>
      <c r="K209" s="44">
        <f t="shared" si="40"/>
        <v>4.8591549295774646E-3</v>
      </c>
      <c r="L209" s="45">
        <v>161</v>
      </c>
      <c r="M209" s="46">
        <f t="shared" si="41"/>
        <v>1610000</v>
      </c>
      <c r="N209" s="42">
        <f t="shared" si="42"/>
        <v>4.6764261647496228E-3</v>
      </c>
      <c r="O209" s="47">
        <f t="shared" si="43"/>
        <v>0.80410485733370329</v>
      </c>
      <c r="P209" s="47">
        <f t="shared" si="44"/>
        <v>0.62541488903732478</v>
      </c>
      <c r="Q209" s="48">
        <v>0.17</v>
      </c>
      <c r="R209" s="48">
        <f t="shared" si="45"/>
        <v>0.2045851109626752</v>
      </c>
      <c r="S209" s="49">
        <v>1610000</v>
      </c>
      <c r="T209" s="50">
        <f t="shared" si="46"/>
        <v>775391.17969273776</v>
      </c>
      <c r="U209" s="44">
        <f t="shared" si="47"/>
        <v>3.9612827463414756E-3</v>
      </c>
      <c r="V209" s="10"/>
      <c r="W209" s="10"/>
    </row>
    <row r="210" spans="1:161" x14ac:dyDescent="0.3">
      <c r="A210" s="36">
        <v>210</v>
      </c>
      <c r="B210" s="56" t="s">
        <v>218</v>
      </c>
      <c r="C210" s="38">
        <v>796</v>
      </c>
      <c r="D210" s="39">
        <f t="shared" si="36"/>
        <v>4.4382244871787723E-3</v>
      </c>
      <c r="E210" s="38">
        <v>1352653.0939639935</v>
      </c>
      <c r="F210" s="39">
        <f t="shared" si="37"/>
        <v>5.8745221549068105E-3</v>
      </c>
      <c r="G210" s="40">
        <v>30712084</v>
      </c>
      <c r="H210" s="41">
        <v>221</v>
      </c>
      <c r="I210" s="42">
        <f t="shared" si="38"/>
        <v>5.1877934272300469E-3</v>
      </c>
      <c r="J210" s="43">
        <f t="shared" si="39"/>
        <v>2210000</v>
      </c>
      <c r="K210" s="44">
        <f t="shared" si="40"/>
        <v>5.1877934272300469E-3</v>
      </c>
      <c r="L210" s="45">
        <v>179</v>
      </c>
      <c r="M210" s="46">
        <f t="shared" si="41"/>
        <v>1790000</v>
      </c>
      <c r="N210" s="42">
        <f t="shared" si="42"/>
        <v>5.19925641919368E-3</v>
      </c>
      <c r="O210" s="47">
        <f t="shared" si="43"/>
        <v>0.75567211953295721</v>
      </c>
      <c r="P210" s="47">
        <f t="shared" si="44"/>
        <v>0.61206022351311917</v>
      </c>
      <c r="Q210" s="47">
        <v>0.2</v>
      </c>
      <c r="R210" s="48">
        <f t="shared" si="45"/>
        <v>0.18793977648688082</v>
      </c>
      <c r="S210" s="49">
        <v>1790000</v>
      </c>
      <c r="T210" s="50">
        <f t="shared" si="46"/>
        <v>857346.90603600652</v>
      </c>
      <c r="U210" s="44">
        <f t="shared" si="47"/>
        <v>4.3799743864193549E-3</v>
      </c>
      <c r="V210" s="10"/>
      <c r="W210" s="10"/>
    </row>
    <row r="211" spans="1:161" x14ac:dyDescent="0.3">
      <c r="A211" s="36">
        <v>211</v>
      </c>
      <c r="B211" s="51" t="s">
        <v>219</v>
      </c>
      <c r="C211" s="38">
        <v>1477</v>
      </c>
      <c r="D211" s="39">
        <f t="shared" si="36"/>
        <v>8.2352482004560881E-3</v>
      </c>
      <c r="E211" s="38">
        <v>1990355.9766893783</v>
      </c>
      <c r="F211" s="39">
        <f t="shared" si="37"/>
        <v>8.6440420928236752E-3</v>
      </c>
      <c r="G211" s="40">
        <v>49081004</v>
      </c>
      <c r="H211" s="41">
        <v>366</v>
      </c>
      <c r="I211" s="42">
        <f t="shared" si="38"/>
        <v>8.5915492957746482E-3</v>
      </c>
      <c r="J211" s="43">
        <f t="shared" si="39"/>
        <v>3660000</v>
      </c>
      <c r="K211" s="44">
        <f t="shared" si="40"/>
        <v>8.5915492957746482E-3</v>
      </c>
      <c r="L211" s="45">
        <v>298</v>
      </c>
      <c r="M211" s="46">
        <f t="shared" si="41"/>
        <v>2980000</v>
      </c>
      <c r="N211" s="42">
        <f t="shared" si="42"/>
        <v>8.6557453235738355E-3</v>
      </c>
      <c r="O211" s="47">
        <f t="shared" si="43"/>
        <v>0.66790469016422094</v>
      </c>
      <c r="P211" s="47">
        <f t="shared" si="44"/>
        <v>0.54381310838507602</v>
      </c>
      <c r="Q211" s="47">
        <v>0.28999999999999998</v>
      </c>
      <c r="R211" s="48">
        <f t="shared" si="45"/>
        <v>0.166186891614924</v>
      </c>
      <c r="S211" s="49">
        <v>2980000</v>
      </c>
      <c r="T211" s="50">
        <f t="shared" si="46"/>
        <v>1669644.0233106217</v>
      </c>
      <c r="U211" s="44">
        <f t="shared" si="47"/>
        <v>8.5298004868889724E-3</v>
      </c>
      <c r="V211" s="10"/>
      <c r="W211" s="10"/>
    </row>
    <row r="212" spans="1:161" x14ac:dyDescent="0.3">
      <c r="A212" s="36">
        <v>212</v>
      </c>
      <c r="B212" s="51" t="s">
        <v>220</v>
      </c>
      <c r="C212" s="38">
        <v>1264</v>
      </c>
      <c r="D212" s="39">
        <f t="shared" si="36"/>
        <v>7.0476328540125229E-3</v>
      </c>
      <c r="E212" s="38">
        <v>1418327.8565023525</v>
      </c>
      <c r="F212" s="39">
        <f t="shared" si="37"/>
        <v>6.1597452097103241E-3</v>
      </c>
      <c r="G212" s="40">
        <v>31308180</v>
      </c>
      <c r="H212" s="41">
        <v>1380</v>
      </c>
      <c r="I212" s="42">
        <f t="shared" si="38"/>
        <v>3.2394366197183097E-2</v>
      </c>
      <c r="J212" s="43">
        <f t="shared" si="39"/>
        <v>13800000</v>
      </c>
      <c r="K212" s="44">
        <f t="shared" si="40"/>
        <v>3.2394366197183097E-2</v>
      </c>
      <c r="L212" s="45">
        <v>778</v>
      </c>
      <c r="M212" s="46">
        <f t="shared" si="41"/>
        <v>7780000</v>
      </c>
      <c r="N212" s="42">
        <f t="shared" si="42"/>
        <v>2.2597885442082025E-2</v>
      </c>
      <c r="O212" s="47">
        <f t="shared" si="43"/>
        <v>0.1823043517355209</v>
      </c>
      <c r="P212" s="47">
        <f t="shared" si="44"/>
        <v>0.10277738090596758</v>
      </c>
      <c r="Q212" s="47">
        <v>0.3</v>
      </c>
      <c r="R212" s="48">
        <f t="shared" si="45"/>
        <v>0.5972226190940324</v>
      </c>
      <c r="S212" s="49">
        <v>7780000</v>
      </c>
      <c r="T212" s="50">
        <f t="shared" si="46"/>
        <v>12381672.143497648</v>
      </c>
      <c r="U212" s="44">
        <f t="shared" si="47"/>
        <v>6.3254916379536258E-2</v>
      </c>
      <c r="V212" s="10"/>
      <c r="W212" s="10"/>
    </row>
    <row r="213" spans="1:161" ht="13.95" customHeight="1" thickBot="1" x14ac:dyDescent="0.35">
      <c r="A213" s="61">
        <v>213</v>
      </c>
      <c r="B213" s="62" t="s">
        <v>221</v>
      </c>
      <c r="C213" s="63">
        <v>873</v>
      </c>
      <c r="D213" s="64">
        <f t="shared" si="36"/>
        <v>4.867550222747573E-3</v>
      </c>
      <c r="E213" s="63">
        <v>2955492.6075475137</v>
      </c>
      <c r="F213" s="64">
        <f t="shared" si="37"/>
        <v>1.2835594639288449E-2</v>
      </c>
      <c r="G213" s="65">
        <v>8048702</v>
      </c>
      <c r="H213" s="66">
        <v>409</v>
      </c>
      <c r="I213" s="67">
        <f t="shared" si="38"/>
        <v>9.6009389671361505E-3</v>
      </c>
      <c r="J213" s="68">
        <f t="shared" si="39"/>
        <v>4090000</v>
      </c>
      <c r="K213" s="69">
        <f t="shared" si="40"/>
        <v>9.6009389671361505E-3</v>
      </c>
      <c r="L213" s="70">
        <v>188</v>
      </c>
      <c r="M213" s="71">
        <f t="shared" si="41"/>
        <v>1880000</v>
      </c>
      <c r="N213" s="67">
        <f t="shared" si="42"/>
        <v>5.4606715464157081E-3</v>
      </c>
      <c r="O213" s="72">
        <f t="shared" si="43"/>
        <v>1.5720705359295286</v>
      </c>
      <c r="P213" s="73">
        <f t="shared" si="44"/>
        <v>0.72261432947371973</v>
      </c>
      <c r="Q213" s="74">
        <v>-0.25</v>
      </c>
      <c r="R213" s="75">
        <f t="shared" si="45"/>
        <v>0.52738567052628027</v>
      </c>
      <c r="S213" s="76">
        <v>1880000</v>
      </c>
      <c r="T213" s="77">
        <f t="shared" si="46"/>
        <v>1134507.3924524863</v>
      </c>
      <c r="U213" s="69">
        <f t="shared" si="47"/>
        <v>5.7959191141428229E-3</v>
      </c>
      <c r="V213" s="10"/>
      <c r="W213" s="18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</row>
    <row r="214" spans="1:161" s="8" customFormat="1" ht="15" thickBot="1" x14ac:dyDescent="0.35">
      <c r="A214" s="7"/>
      <c r="B214" s="20" t="s">
        <v>223</v>
      </c>
      <c r="C214" s="30">
        <f t="shared" ref="C214:K214" si="48">SUM(C116:C213)</f>
        <v>179351</v>
      </c>
      <c r="D214" s="27">
        <f t="shared" si="48"/>
        <v>1.0000000000000004</v>
      </c>
      <c r="E214" s="30">
        <f t="shared" si="48"/>
        <v>230257552.57968739</v>
      </c>
      <c r="F214" s="27">
        <f t="shared" si="48"/>
        <v>1.0000000000000002</v>
      </c>
      <c r="G214" s="28">
        <f t="shared" si="48"/>
        <v>5840046271</v>
      </c>
      <c r="H214" s="28">
        <f t="shared" si="48"/>
        <v>42600</v>
      </c>
      <c r="I214" s="29">
        <f t="shared" si="48"/>
        <v>1.0000000000000002</v>
      </c>
      <c r="J214" s="30">
        <f t="shared" si="48"/>
        <v>426000000</v>
      </c>
      <c r="K214" s="27">
        <f t="shared" si="48"/>
        <v>1.0000000000000002</v>
      </c>
      <c r="L214" s="21"/>
      <c r="M214" s="22">
        <f>SUM(M116:M213)</f>
        <v>344280000</v>
      </c>
      <c r="N214" s="22">
        <f>SUM(N116:N213)</f>
        <v>1</v>
      </c>
      <c r="O214" s="23">
        <f t="shared" si="43"/>
        <v>0.66880897112724347</v>
      </c>
      <c r="P214" s="24">
        <f t="shared" si="44"/>
        <v>0.54051068680677794</v>
      </c>
      <c r="Q214" s="25">
        <f>AVERAGE(Q116:Q213)</f>
        <v>0.26816326530612244</v>
      </c>
      <c r="R214" s="26">
        <f t="shared" si="45"/>
        <v>0.19132604788709962</v>
      </c>
      <c r="S214" s="31"/>
      <c r="T214" s="30">
        <f>SUM(T116:T213)</f>
        <v>195742447.42031261</v>
      </c>
      <c r="U214" s="27">
        <f>SUM(U116:U213)</f>
        <v>0.99999999999999989</v>
      </c>
      <c r="V214" s="10"/>
      <c r="W214" s="18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</row>
    <row r="215" spans="1:161" ht="15" thickBot="1" x14ac:dyDescent="0.35">
      <c r="A215" s="2"/>
      <c r="B215" s="5"/>
      <c r="C215" s="2"/>
      <c r="D215" s="2"/>
      <c r="E215" s="2"/>
      <c r="F215" s="2"/>
      <c r="H215" s="4"/>
      <c r="I215" s="4"/>
      <c r="J215" s="4"/>
      <c r="K215" s="4"/>
      <c r="L215" s="5"/>
      <c r="M215" s="11"/>
      <c r="N215" s="12"/>
      <c r="O215" s="13"/>
      <c r="P215" s="5"/>
      <c r="Q215" s="14"/>
      <c r="R215" s="14"/>
      <c r="S215" s="14"/>
      <c r="T215" s="14"/>
      <c r="U215" s="14"/>
      <c r="V215" s="15"/>
      <c r="W215" s="19"/>
      <c r="X215" s="2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</row>
    <row r="216" spans="1:161" x14ac:dyDescent="0.3">
      <c r="A216" s="5"/>
      <c r="B216" s="34"/>
      <c r="C216" s="5"/>
      <c r="D216" s="5"/>
      <c r="E216" s="5"/>
      <c r="F216" s="5"/>
      <c r="H216" s="4"/>
      <c r="I216" s="4"/>
      <c r="J216" s="4"/>
      <c r="K216" s="4"/>
      <c r="L216" s="5"/>
      <c r="M216" s="5"/>
      <c r="N216" s="5"/>
      <c r="O216" s="5"/>
      <c r="P216" s="5"/>
      <c r="Q216" s="5"/>
      <c r="R216" s="5"/>
      <c r="S216" s="5"/>
      <c r="T216" s="5"/>
      <c r="U216" s="33"/>
      <c r="V216" s="15"/>
      <c r="W216" s="19"/>
      <c r="X216" s="2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</row>
    <row r="217" spans="1:161" x14ac:dyDescent="0.3">
      <c r="A217" s="5"/>
      <c r="B217" s="16"/>
      <c r="C217" s="17"/>
      <c r="D217" s="17"/>
      <c r="E217" s="5"/>
      <c r="F217" s="5"/>
      <c r="H217" s="4"/>
      <c r="I217" s="4"/>
      <c r="J217" s="4"/>
      <c r="K217" s="4"/>
      <c r="L217" s="5"/>
      <c r="M217" s="5"/>
      <c r="N217" s="5"/>
      <c r="O217" s="5"/>
      <c r="P217" s="5"/>
      <c r="Q217" s="5"/>
      <c r="R217" s="5"/>
      <c r="S217" s="5"/>
      <c r="T217" s="5"/>
      <c r="U217" s="33"/>
      <c r="V217" s="15"/>
      <c r="W217" s="19"/>
      <c r="X217" s="2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</row>
    <row r="218" spans="1:161" x14ac:dyDescent="0.3">
      <c r="A218" s="5"/>
      <c r="B218" s="16"/>
      <c r="C218" s="17"/>
      <c r="D218" s="17"/>
      <c r="E218" s="5"/>
      <c r="F218" s="5"/>
      <c r="H218" s="4"/>
      <c r="I218" s="4"/>
      <c r="J218" s="4"/>
      <c r="K218" s="4"/>
      <c r="L218" s="5"/>
      <c r="M218" s="5"/>
      <c r="N218" s="5"/>
      <c r="O218" s="5"/>
      <c r="P218" s="5"/>
      <c r="Q218" s="5"/>
      <c r="R218" s="5"/>
      <c r="S218" s="5"/>
      <c r="T218" s="5"/>
      <c r="U218" s="33"/>
      <c r="V218" s="15"/>
      <c r="W218" s="15"/>
      <c r="X218" s="5"/>
    </row>
    <row r="219" spans="1:161" x14ac:dyDescent="0.3">
      <c r="A219" s="5"/>
      <c r="B219" s="16"/>
      <c r="C219" s="17"/>
      <c r="D219" s="17"/>
      <c r="E219" s="5"/>
      <c r="F219" s="5"/>
      <c r="H219" s="4"/>
      <c r="I219" s="4"/>
      <c r="J219" s="4"/>
      <c r="K219" s="4"/>
      <c r="L219" s="5"/>
      <c r="M219" s="5"/>
      <c r="N219" s="5"/>
      <c r="O219" s="5"/>
      <c r="P219" s="5"/>
      <c r="Q219" s="5"/>
      <c r="R219" s="5"/>
      <c r="S219" s="5"/>
      <c r="T219" s="5"/>
      <c r="U219" s="33"/>
      <c r="V219" s="15"/>
      <c r="W219" s="15"/>
      <c r="X219" s="5"/>
    </row>
    <row r="220" spans="1:161" x14ac:dyDescent="0.3">
      <c r="A220" s="5"/>
      <c r="B220" s="5"/>
      <c r="C220" s="17"/>
      <c r="D220" s="17"/>
      <c r="E220" s="5"/>
      <c r="F220" s="5"/>
      <c r="H220" s="4"/>
      <c r="I220" s="4"/>
      <c r="J220" s="4"/>
      <c r="K220" s="4"/>
      <c r="L220" s="5"/>
      <c r="M220" s="5"/>
      <c r="N220" s="5"/>
      <c r="O220" s="5"/>
      <c r="P220" s="5"/>
      <c r="Q220" s="5"/>
      <c r="R220" s="5"/>
      <c r="S220" s="5"/>
      <c r="T220" s="5"/>
      <c r="U220" s="33"/>
      <c r="V220" s="5"/>
      <c r="W220" s="5"/>
      <c r="X220" s="5"/>
    </row>
    <row r="221" spans="1:161" x14ac:dyDescent="0.3">
      <c r="A221" s="5"/>
      <c r="B221" s="5"/>
      <c r="C221" s="5"/>
      <c r="D221" s="5"/>
      <c r="E221" s="5"/>
      <c r="F221" s="5"/>
      <c r="H221" s="4"/>
      <c r="I221" s="4"/>
      <c r="J221" s="4"/>
      <c r="K221" s="4"/>
      <c r="L221" s="5"/>
      <c r="M221" s="5"/>
      <c r="N221" s="5"/>
      <c r="O221" s="5"/>
      <c r="P221" s="5"/>
      <c r="Q221" s="5"/>
      <c r="R221" s="5"/>
      <c r="S221" s="5"/>
      <c r="T221" s="5"/>
      <c r="U221" s="33"/>
      <c r="V221" s="5"/>
      <c r="W221" s="5"/>
      <c r="X221" s="5"/>
    </row>
    <row r="222" spans="1:161" x14ac:dyDescent="0.3">
      <c r="A222" s="5"/>
      <c r="B222" s="5"/>
      <c r="C222" s="5"/>
      <c r="D222" s="5"/>
      <c r="E222" s="5"/>
      <c r="F222" s="5"/>
      <c r="H222" s="4"/>
      <c r="I222" s="4"/>
      <c r="J222" s="4"/>
      <c r="K222" s="4"/>
      <c r="L222" s="5"/>
      <c r="M222" s="5"/>
      <c r="N222" s="5"/>
      <c r="O222" s="5"/>
      <c r="P222" s="5"/>
      <c r="Q222" s="5"/>
      <c r="R222" s="5"/>
      <c r="S222" s="5"/>
      <c r="T222" s="5"/>
      <c r="U222" s="33"/>
      <c r="V222" s="5"/>
      <c r="W222" s="5"/>
      <c r="X222" s="5"/>
    </row>
    <row r="223" spans="1:161" x14ac:dyDescent="0.3">
      <c r="A223" s="5"/>
      <c r="B223" s="5"/>
      <c r="C223" s="5"/>
      <c r="D223" s="5"/>
      <c r="E223" s="5"/>
      <c r="F223" s="5"/>
      <c r="H223" s="4"/>
      <c r="I223" s="4"/>
      <c r="J223" s="4"/>
      <c r="K223" s="4"/>
      <c r="L223" s="5"/>
      <c r="M223" s="5"/>
      <c r="N223" s="5"/>
      <c r="O223" s="5"/>
      <c r="P223" s="5"/>
      <c r="Q223" s="5"/>
      <c r="R223" s="5"/>
      <c r="S223" s="5"/>
      <c r="T223" s="5"/>
      <c r="U223" s="33"/>
      <c r="V223" s="5"/>
      <c r="W223" s="5"/>
      <c r="X223" s="5"/>
    </row>
    <row r="224" spans="1:161" x14ac:dyDescent="0.3">
      <c r="A224" s="5"/>
      <c r="B224" s="5"/>
      <c r="C224" s="5"/>
      <c r="D224" s="5"/>
      <c r="E224" s="5"/>
      <c r="F224" s="5"/>
      <c r="H224" s="4"/>
      <c r="I224" s="4"/>
      <c r="J224" s="4"/>
      <c r="K224" s="4"/>
      <c r="L224" s="5"/>
      <c r="M224" s="5"/>
      <c r="N224" s="5"/>
      <c r="O224" s="5"/>
      <c r="P224" s="5"/>
      <c r="Q224" s="5"/>
      <c r="R224" s="5"/>
      <c r="S224" s="5"/>
      <c r="T224" s="5"/>
      <c r="U224" s="33"/>
      <c r="V224" s="5"/>
      <c r="W224" s="5"/>
      <c r="X224" s="5"/>
    </row>
    <row r="225" spans="1:24" x14ac:dyDescent="0.3">
      <c r="A225" s="5"/>
      <c r="B225" s="5"/>
      <c r="C225" s="5"/>
      <c r="D225" s="5"/>
      <c r="E225" s="5"/>
      <c r="F225" s="5"/>
      <c r="H225" s="4"/>
      <c r="I225" s="4"/>
      <c r="J225" s="4"/>
      <c r="K225" s="4"/>
      <c r="L225" s="5"/>
      <c r="M225" s="5"/>
      <c r="N225" s="5"/>
      <c r="O225" s="5"/>
      <c r="P225" s="5"/>
      <c r="Q225" s="5"/>
      <c r="R225" s="5"/>
      <c r="S225" s="5"/>
      <c r="T225" s="5"/>
      <c r="U225" s="33"/>
      <c r="V225" s="5"/>
      <c r="W225" s="5"/>
      <c r="X225" s="5"/>
    </row>
    <row r="226" spans="1:24" x14ac:dyDescent="0.3">
      <c r="A226" s="5"/>
      <c r="B226" s="5"/>
      <c r="C226" s="5"/>
      <c r="D226" s="5"/>
      <c r="E226" s="5"/>
      <c r="F226" s="5"/>
      <c r="H226" s="4"/>
      <c r="I226" s="4"/>
      <c r="J226" s="4"/>
      <c r="K226" s="4"/>
      <c r="L226" s="5"/>
      <c r="M226" s="5"/>
      <c r="N226" s="5"/>
      <c r="O226" s="5"/>
      <c r="P226" s="5"/>
      <c r="Q226" s="5"/>
      <c r="R226" s="5"/>
      <c r="S226" s="5"/>
      <c r="T226" s="5"/>
      <c r="U226" s="33"/>
      <c r="V226" s="5"/>
      <c r="W226" s="5"/>
      <c r="X226" s="5"/>
    </row>
    <row r="227" spans="1:24" x14ac:dyDescent="0.3">
      <c r="A227" s="5"/>
      <c r="B227" s="5"/>
      <c r="C227" s="5"/>
      <c r="D227" s="5"/>
      <c r="E227" s="5"/>
      <c r="F227" s="5"/>
      <c r="H227" s="4"/>
      <c r="I227" s="4"/>
      <c r="J227" s="4"/>
      <c r="K227" s="4"/>
      <c r="L227" s="5"/>
      <c r="M227" s="5"/>
      <c r="N227" s="5"/>
      <c r="O227" s="5"/>
      <c r="P227" s="5"/>
      <c r="Q227" s="5"/>
      <c r="R227" s="5"/>
      <c r="S227" s="5"/>
      <c r="T227" s="5"/>
      <c r="U227" s="33"/>
      <c r="V227" s="5"/>
      <c r="W227" s="5"/>
      <c r="X227" s="5"/>
    </row>
    <row r="228" spans="1:24" x14ac:dyDescent="0.3">
      <c r="A228" s="5"/>
      <c r="B228" s="5"/>
      <c r="C228" s="5"/>
      <c r="D228" s="5"/>
      <c r="E228" s="5"/>
      <c r="F228" s="5"/>
      <c r="H228" s="4"/>
      <c r="I228" s="4"/>
      <c r="J228" s="4"/>
      <c r="K228" s="4"/>
      <c r="L228" s="5"/>
      <c r="M228" s="5"/>
      <c r="N228" s="5"/>
      <c r="O228" s="5"/>
      <c r="P228" s="5"/>
      <c r="Q228" s="5"/>
      <c r="R228" s="5"/>
      <c r="S228" s="5"/>
      <c r="T228" s="5"/>
      <c r="U228" s="33"/>
      <c r="V228" s="5"/>
      <c r="W228" s="5"/>
      <c r="X228" s="5"/>
    </row>
    <row r="229" spans="1:24" x14ac:dyDescent="0.3">
      <c r="A229" s="5"/>
      <c r="B229" s="5"/>
      <c r="C229" s="5"/>
      <c r="D229" s="5"/>
      <c r="E229" s="5"/>
      <c r="F229" s="5"/>
      <c r="H229" s="4"/>
      <c r="I229" s="4"/>
      <c r="J229" s="4"/>
      <c r="K229" s="4"/>
      <c r="L229" s="5"/>
      <c r="M229" s="5"/>
      <c r="N229" s="5"/>
      <c r="O229" s="5"/>
      <c r="P229" s="5"/>
      <c r="Q229" s="5"/>
      <c r="R229" s="5"/>
      <c r="S229" s="5"/>
      <c r="T229" s="5"/>
      <c r="U229" s="33"/>
      <c r="V229" s="5"/>
      <c r="W229" s="5"/>
      <c r="X229" s="5"/>
    </row>
    <row r="230" spans="1:24" x14ac:dyDescent="0.3">
      <c r="A230" s="5"/>
      <c r="B230" s="5"/>
      <c r="C230" s="5"/>
      <c r="D230" s="5"/>
      <c r="E230" s="5"/>
      <c r="F230" s="5"/>
      <c r="H230" s="4"/>
      <c r="I230" s="4"/>
      <c r="J230" s="4"/>
      <c r="K230" s="4"/>
      <c r="L230" s="5"/>
      <c r="M230" s="5"/>
      <c r="N230" s="5"/>
      <c r="O230" s="5"/>
      <c r="P230" s="5"/>
      <c r="Q230" s="5"/>
      <c r="R230" s="5"/>
      <c r="S230" s="5"/>
      <c r="T230" s="5"/>
      <c r="U230" s="33"/>
      <c r="V230" s="5"/>
      <c r="W230" s="5"/>
      <c r="X230" s="5"/>
    </row>
  </sheetData>
  <autoFilter ref="A1:U1">
    <sortState ref="A2:V214">
      <sortCondition ref="A1"/>
    </sortState>
  </autoFilter>
  <pageMargins left="0.7" right="0.7" top="0.75" bottom="0.75" header="0.3" footer="0.3"/>
  <pageSetup paperSize="8" scale="6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Mauko</dc:creator>
  <cp:lastModifiedBy>Damjan.Doler</cp:lastModifiedBy>
  <cp:lastPrinted>2021-08-27T06:49:04Z</cp:lastPrinted>
  <dcterms:created xsi:type="dcterms:W3CDTF">2021-06-15T12:11:51Z</dcterms:created>
  <dcterms:modified xsi:type="dcterms:W3CDTF">2022-05-18T12:25:42Z</dcterms:modified>
</cp:coreProperties>
</file>